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dayannabejarano/Desktop/ICBF/2026/CONTRATOS ALIMENTOS /705 - BALUARTE CALDAS/"/>
    </mc:Choice>
  </mc:AlternateContent>
  <xr:revisionPtr revIDLastSave="0" documentId="13_ncr:1_{302BA7CA-E932-0C4D-8F11-7255F3B0CAE1}" xr6:coauthVersionLast="47" xr6:coauthVersionMax="47" xr10:uidLastSave="{00000000-0000-0000-0000-000000000000}"/>
  <bookViews>
    <workbookView xWindow="0" yWindow="600" windowWidth="21040" windowHeight="16120" activeTab="1" xr2:uid="{FF881C00-6337-49DD-A28A-FBC984CF7118}"/>
  </bookViews>
  <sheets>
    <sheet name="JURÍDICOS" sheetId="1" r:id="rId1"/>
    <sheet name="FINANCIEROS" sheetId="2" r:id="rId2"/>
    <sheet name="TÉCNICOS" sheetId="5" r:id="rId3"/>
    <sheet name="RESULTADO" sheetId="6" r:id="rId4"/>
    <sheet name="LISTAS" sheetId="7" state="hidden" r:id="rId5"/>
  </sheets>
  <definedNames>
    <definedName name="_xlnm.Print_Area" localSheetId="0">JURÍDICOS!$A$1:$J$37</definedName>
    <definedName name="_xlnm.Print_Area" localSheetId="2">TÉCNICOS!$A$1:$T$31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H22" i="2"/>
  <c r="H21" i="2"/>
  <c r="I21" i="2" s="1"/>
  <c r="F22" i="2"/>
  <c r="F21" i="2"/>
  <c r="G21" i="2" s="1"/>
  <c r="G22" i="2"/>
  <c r="R13" i="5" a="1"/>
  <c r="R13" i="5" s="1"/>
  <c r="R15" i="5" s="1"/>
  <c r="R18" i="5" s="1"/>
  <c r="L13" i="5" a="1"/>
  <c r="L13" i="5" s="1"/>
  <c r="R9" i="5"/>
  <c r="R10" i="5"/>
  <c r="R11" i="5"/>
  <c r="R8" i="5"/>
  <c r="E8" i="6"/>
  <c r="F8" i="6" s="1"/>
  <c r="E7" i="6"/>
  <c r="F7" i="6" s="1"/>
  <c r="D8" i="6"/>
  <c r="D7" i="6"/>
  <c r="C8" i="6"/>
  <c r="C7" i="6"/>
  <c r="L9" i="5"/>
  <c r="L10" i="5"/>
  <c r="L11" i="5"/>
  <c r="L8" i="5"/>
  <c r="E39" i="2"/>
  <c r="E40" i="2" s="1"/>
  <c r="H35" i="2"/>
  <c r="I35" i="2" s="1"/>
  <c r="K11" i="5"/>
  <c r="K9" i="5"/>
  <c r="K10" i="5"/>
  <c r="K8" i="5"/>
  <c r="L12" i="5" l="1"/>
  <c r="R12" i="5"/>
  <c r="L31" i="2"/>
  <c r="I22" i="2"/>
  <c r="E24" i="2" s="1"/>
  <c r="E42" i="2" s="1"/>
  <c r="L30" i="2"/>
  <c r="L32" i="2"/>
  <c r="C32" i="2" s="1"/>
  <c r="C31" i="2" l="1"/>
  <c r="C30" i="2"/>
  <c r="G4" i="5"/>
  <c r="G3" i="5"/>
  <c r="G2" i="5"/>
  <c r="L27" i="5" l="1"/>
  <c r="D27" i="5"/>
  <c r="D4" i="6"/>
  <c r="D3" i="6"/>
  <c r="D2" i="6"/>
  <c r="D3" i="2"/>
  <c r="D4" i="2"/>
  <c r="E51" i="2" l="1"/>
  <c r="C51" i="2"/>
  <c r="E32" i="1"/>
  <c r="C3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<sst xmlns="http://schemas.openxmlformats.org/spreadsheetml/2006/main" count="285" uniqueCount="181">
  <si>
    <t>FORMATO EVALUACIÓN COMPLEMENTACIÓN ALIMENTARIA
REQUISITOS JURÍDICOS</t>
  </si>
  <si>
    <t>NOMBRE DE LA ENTIDAD A EVALUAR:</t>
  </si>
  <si>
    <t>FEDERACION BALUARTE DEPARTAMENTAL CAMPESINO COMUNAL Y COMUNITARIO CALDAS</t>
  </si>
  <si>
    <t>NIT DE LA ENTIDAD A EVALUAR:</t>
  </si>
  <si>
    <t>ZONA:</t>
  </si>
  <si>
    <t xml:space="preserve">DOCUMENTOS A VERIFICAR </t>
  </si>
  <si>
    <t>EVALUACIÓN PRELIMINAR</t>
  </si>
  <si>
    <t>EVALUACIÓN DEFINITIVA</t>
  </si>
  <si>
    <t>CUMPLE (X)</t>
  </si>
  <si>
    <t>NO CUMPLE (X)</t>
  </si>
  <si>
    <t>N/A (X)</t>
  </si>
  <si>
    <t xml:space="preserve">2.1 </t>
  </si>
  <si>
    <r>
      <rPr>
        <b/>
        <sz val="12"/>
        <color theme="1"/>
        <rFont val="Aptos Display"/>
        <family val="2"/>
        <scheme val="major"/>
      </rPr>
      <t>Manifestación de interés</t>
    </r>
    <r>
      <rPr>
        <sz val="12"/>
        <color theme="1"/>
        <rFont val="Aptos Display"/>
        <family val="2"/>
        <scheme val="major"/>
      </rPr>
      <t xml:space="preserve"> en celebrar el o los contrato(s) de aporte, mediante el diligenciamiento y entrega del formato que se anexa a esta invitación, firmada por el Representante legal.</t>
    </r>
  </si>
  <si>
    <t>X</t>
  </si>
  <si>
    <t xml:space="preserve">2.2 </t>
  </si>
  <si>
    <r>
      <rPr>
        <b/>
        <sz val="12"/>
        <color rgb="FF000000"/>
        <rFont val="Aptos Display"/>
        <scheme val="major"/>
      </rPr>
      <t>Fotocopia de la cédula</t>
    </r>
    <r>
      <rPr>
        <sz val="12"/>
        <color rgb="FF000000"/>
        <rFont val="Aptos Display"/>
        <scheme val="major"/>
      </rPr>
      <t xml:space="preserve"> de ciudadanía del representante legal o apoderado que suscribe la manifestación de interés.</t>
    </r>
  </si>
  <si>
    <t>2.3</t>
  </si>
  <si>
    <r>
      <rPr>
        <b/>
        <sz val="12"/>
        <color theme="1"/>
        <rFont val="Aptos Display"/>
        <family val="2"/>
        <scheme val="major"/>
      </rPr>
      <t>Certificado de Existencia y Representación Legal o su documento equivalente</t>
    </r>
    <r>
      <rPr>
        <sz val="12"/>
        <color theme="1"/>
        <rFont val="Aptos Display"/>
        <family val="2"/>
        <scheme val="major"/>
      </rPr>
      <t xml:space="preserve"> expedido por la autoridad según la naturaleza de la organización, con el cual acredite la existencia de la personería jurídica y la persona que ejerce su representación legal. Este documento debe tener fecha de expedición no superior a treinta (30) días anteriores a la fecha del plazo máximo para presentar la documentación. Mediante este documento se debe acreditar que: i) la duración de la persona jurídica que no debe ser inferior al plazo definido para la ejecución del contrato a celebrar y un año más; ii) el representante legal que suscribe la manifestación de interés tiene la facultar para comprometer a la persona jurídica en los términos de esta invitación; iii) el objeto social de la persona jurídica está relacionado con la promoción o desarrollo de actividades agrícolas o agropecuarias o el suministro de alimentos, y que iv) la persona jurídica no se encuentra incursa en algunas de las causales de disolución y/o liquidación.</t>
    </r>
  </si>
  <si>
    <t xml:space="preserve">2.4 </t>
  </si>
  <si>
    <r>
      <rPr>
        <b/>
        <sz val="12"/>
        <color theme="1"/>
        <rFont val="Aptos Display"/>
        <family val="2"/>
        <scheme val="major"/>
      </rPr>
      <t>Estatutos vigentes y acta de aprobación de estos</t>
    </r>
    <r>
      <rPr>
        <sz val="12"/>
        <color theme="1"/>
        <rFont val="Aptos Display"/>
        <family val="2"/>
        <scheme val="major"/>
      </rPr>
      <t xml:space="preserve"> por parte del máximo órgano de administración de la persona jurídica</t>
    </r>
  </si>
  <si>
    <t>2.5</t>
  </si>
  <si>
    <t>Autorización expresa por parte del órgano directivo competente, cuando exista limitación del representante legal de la persona jurídica para contratar (cuando aplique).</t>
  </si>
  <si>
    <t>2.6</t>
  </si>
  <si>
    <t>Certificación o Resolución de Inscripción expedida por el Ministerio del Interior en la cual se acredite la inscripción del grupo en el Registro de Cabildos y Asociaciones de Autoridades Tradicionales Indígenas (cuando aplique según la naturaleza de la organización).</t>
  </si>
  <si>
    <t>2.7</t>
  </si>
  <si>
    <t>Certificación o Resolución expedida por el Ministerio del Interior en la cual se acredite la inscripción en el Registro Único de Consejos Comunitarios y Organizaciones de Comunidades Negras, Afrocolombianas, Raizal y Palenqueras (cuando aplique según la naturaleza de la organización).</t>
  </si>
  <si>
    <t>2.8</t>
  </si>
  <si>
    <t>Certificado del Registro Único Comunal expedido por la Dirección para la Democracia, la Participación Ciudadana y la Acción Comunal del Ministerio del Interior en donde conste la calidad de organismo comunal (cuando aplique según la naturaleza de la organización).</t>
  </si>
  <si>
    <t>2.9</t>
  </si>
  <si>
    <r>
      <rPr>
        <b/>
        <sz val="12"/>
        <color rgb="FF000000"/>
        <rFont val="Aptos Display"/>
        <scheme val="major"/>
      </rPr>
      <t>Certificado de otorgamiento o reconocimiento de la personería jurídica para pertenecer al Sistema Nacional de Bienestar Familiar o licencia de funcionamiento.</t>
    </r>
    <r>
      <rPr>
        <sz val="12"/>
        <color rgb="FF000000"/>
        <rFont val="Aptos Display"/>
        <scheme val="major"/>
      </rPr>
      <t xml:space="preserve"> Para la celebración del contrato se validará previamente que la personería otorgada o reconocida o la licencia se encuentre vigente y no este cancelada o suspendida.</t>
    </r>
  </si>
  <si>
    <t>2.10</t>
  </si>
  <si>
    <r>
      <rPr>
        <b/>
        <sz val="12"/>
        <color rgb="FF000000"/>
        <rFont val="Aptos Display"/>
        <scheme val="major"/>
      </rPr>
      <t>Certificado de encontrarse al día en el pago de los aportes a seguridad social</t>
    </r>
    <r>
      <rPr>
        <sz val="12"/>
        <color rgb="FF000000"/>
        <rFont val="Aptos Display"/>
        <scheme val="major"/>
      </rPr>
      <t xml:space="preserve"> de los últimos 6 meses en cumplimiento de lo establecido en el artículo 50 Ley 789 de 2002 y Ley 828 de 2003, firmado por el Revisor Fiscal o por el Representante Legal cuando no se requiera Revisor Fiscal.</t>
    </r>
  </si>
  <si>
    <t>2.11</t>
  </si>
  <si>
    <r>
      <rPr>
        <sz val="12"/>
        <color rgb="FF000000"/>
        <rFont val="Aptos Display"/>
        <scheme val="major"/>
      </rPr>
      <t xml:space="preserve">En caso de contar con </t>
    </r>
    <r>
      <rPr>
        <b/>
        <sz val="12"/>
        <color rgb="FF000000"/>
        <rFont val="Aptos Display"/>
        <scheme val="major"/>
      </rPr>
      <t>Revisor Fiscal, se deberá anexar copia del documento de identificación, de la tarjera profesional y certificación de antecedentes</t>
    </r>
    <r>
      <rPr>
        <sz val="12"/>
        <color rgb="FF000000"/>
        <rFont val="Aptos Display"/>
        <scheme val="major"/>
      </rPr>
      <t xml:space="preserve"> de la junta central de contadores vigente.</t>
    </r>
  </si>
  <si>
    <t>2.12</t>
  </si>
  <si>
    <r>
      <rPr>
        <b/>
        <sz val="12"/>
        <color theme="1"/>
        <rFont val="Aptos Display"/>
        <family val="2"/>
        <scheme val="major"/>
      </rPr>
      <t>Formato de declaraciones para la celebración del contrato o convenio</t>
    </r>
    <r>
      <rPr>
        <sz val="12"/>
        <color theme="1"/>
        <rFont val="Aptos Display"/>
        <family val="2"/>
        <scheme val="major"/>
      </rPr>
      <t>, diligenciado y firmado por el representante legal. Se anexa formato.</t>
    </r>
  </si>
  <si>
    <t>2.13</t>
  </si>
  <si>
    <r>
      <rPr>
        <b/>
        <sz val="12"/>
        <color theme="1"/>
        <rFont val="Aptos Display"/>
        <family val="2"/>
        <scheme val="major"/>
      </rPr>
      <t>Certificado de antecedentes de responsabilidad fiscal (Contraloría)</t>
    </r>
    <r>
      <rPr>
        <sz val="12"/>
        <color theme="1"/>
        <rFont val="Aptos Display"/>
        <family val="2"/>
        <scheme val="major"/>
      </rPr>
      <t xml:space="preserve"> </t>
    </r>
    <r>
      <rPr>
        <b/>
        <sz val="12"/>
        <color theme="1"/>
        <rFont val="Aptos Display"/>
        <family val="2"/>
        <scheme val="major"/>
      </rPr>
      <t>del representante legal y de la persona jurídica,</t>
    </r>
    <r>
      <rPr>
        <sz val="12"/>
        <color theme="1"/>
        <rFont val="Aptos Display"/>
        <family val="2"/>
        <scheme val="major"/>
      </rPr>
      <t xml:space="preserve"> dichos documentos serán verificados por la entidad (fecha de consulta no mayor a 30 días).</t>
    </r>
  </si>
  <si>
    <t>2.14</t>
  </si>
  <si>
    <r>
      <rPr>
        <b/>
        <sz val="12"/>
        <color theme="1"/>
        <rFont val="Aptos Display"/>
        <family val="2"/>
        <scheme val="major"/>
      </rPr>
      <t>Certificado de antecedentes disciplinarios (Procuraduría) del representante legal y de la persona jurídica</t>
    </r>
    <r>
      <rPr>
        <sz val="12"/>
        <color theme="1"/>
        <rFont val="Aptos Display"/>
        <family val="2"/>
        <scheme val="major"/>
      </rPr>
      <t>, dichos documentos serán verificados por la entidad (fecha de consulta no mayor a 30 días).</t>
    </r>
  </si>
  <si>
    <t>2.15</t>
  </si>
  <si>
    <r>
      <rPr>
        <b/>
        <sz val="12"/>
        <color theme="1"/>
        <rFont val="Aptos Display"/>
        <family val="2"/>
        <scheme val="major"/>
      </rPr>
      <t>Consulta de antecedentes judiciales (Policía Nacional de Colombia) del representante legal</t>
    </r>
    <r>
      <rPr>
        <sz val="12"/>
        <color theme="1"/>
        <rFont val="Aptos Display"/>
        <family val="2"/>
        <scheme val="major"/>
      </rPr>
      <t>, dichos documentos serán verificados por la entidad (fecha de consulta no mayor a 30 días)</t>
    </r>
  </si>
  <si>
    <t>2.16</t>
  </si>
  <si>
    <r>
      <rPr>
        <b/>
        <sz val="12"/>
        <color theme="1"/>
        <rFont val="Aptos Display"/>
        <family val="2"/>
        <scheme val="major"/>
      </rPr>
      <t>Consulta del Registro Nacional de Medidas Correctivas RNMC del representante legal y de la persona jurídica</t>
    </r>
    <r>
      <rPr>
        <sz val="12"/>
        <color theme="1"/>
        <rFont val="Aptos Display"/>
        <family val="2"/>
        <scheme val="major"/>
      </rPr>
      <t>, dichos documentos serán verificados por la entidad (fecha de consulta no mayor a 30 días)</t>
    </r>
  </si>
  <si>
    <t>2.17</t>
  </si>
  <si>
    <r>
      <rPr>
        <b/>
        <sz val="12"/>
        <color theme="1"/>
        <rFont val="Aptos Display"/>
        <family val="2"/>
        <scheme val="major"/>
      </rPr>
      <t>Certificación de Registro de Deudores Alimentarios Morosos</t>
    </r>
    <r>
      <rPr>
        <sz val="12"/>
        <color theme="1"/>
        <rFont val="Aptos Display"/>
        <family val="2"/>
        <scheme val="major"/>
      </rPr>
      <t xml:space="preserve"> vigente del representante legal (REDAM)</t>
    </r>
  </si>
  <si>
    <t>OBSERVACIONES EVALUACIÓN PRELIMINAR:</t>
  </si>
  <si>
    <t>OBSERVACIONES EVALUACIÓN DEFINITIVA:</t>
  </si>
  <si>
    <t>CONCEPTO GENERAL DE LA EVALUACIÓN PRELIMINAR:</t>
  </si>
  <si>
    <t>CONCEPTO GENERAL EVALUACIÓN DEFINITIVA</t>
  </si>
  <si>
    <t>LA ENTIDAD</t>
  </si>
  <si>
    <t>CON LOS REQUISITOS JURÍDICOS</t>
  </si>
  <si>
    <t>FORMATO EVALUACIÓN COMPLEMENTACIÓN ALIMENTARIA
REQUISITOS FINANCIEROS</t>
  </si>
  <si>
    <t>2.18</t>
  </si>
  <si>
    <r>
      <rPr>
        <b/>
        <sz val="12"/>
        <color theme="1"/>
        <rFont val="Aptos Display"/>
        <family val="2"/>
        <scheme val="major"/>
      </rPr>
      <t>Estado de situación financiera (ESF) cierre contable año 2024 comparativo año 2023</t>
    </r>
    <r>
      <rPr>
        <sz val="12"/>
        <color theme="1"/>
        <rFont val="Aptos Display"/>
        <family val="2"/>
        <scheme val="major"/>
      </rPr>
      <t>, aprobados por la Asamblea general y firmados por el Representante Legal y del Contador, indicando el número de tarjeta profesional y el Revisor Fiscal (si aplica) indicando el número de tarjeta profesional.</t>
    </r>
  </si>
  <si>
    <t>2.19</t>
  </si>
  <si>
    <r>
      <rPr>
        <b/>
        <sz val="12"/>
        <color theme="1"/>
        <rFont val="Aptos Display"/>
        <family val="2"/>
        <scheme val="major"/>
      </rPr>
      <t>Estado de actividades (EA) o Estado de Resultado Integral del periodo del 1 de enero al 31 de diciembre de 2024 comparativo año 2023</t>
    </r>
    <r>
      <rPr>
        <sz val="12"/>
        <color theme="1"/>
        <rFont val="Aptos Display"/>
        <family val="2"/>
        <scheme val="major"/>
      </rPr>
      <t>, aprobados por la Asamblea general y firmados por el Representante Legal y el Contador, indicando el número de tarjeta profesional y el Revisor Fiscal (si aplica) indicando el número de tarjeta profesional.</t>
    </r>
  </si>
  <si>
    <t>2.20</t>
  </si>
  <si>
    <r>
      <rPr>
        <b/>
        <sz val="12"/>
        <color theme="1"/>
        <rFont val="Aptos Display"/>
        <family val="2"/>
        <scheme val="major"/>
      </rPr>
      <t>Notas a los estados financieros 2024</t>
    </r>
    <r>
      <rPr>
        <sz val="12"/>
        <color theme="1"/>
        <rFont val="Aptos Display"/>
        <family val="2"/>
        <scheme val="major"/>
      </rPr>
      <t xml:space="preserve"> elaboradas de acuerdo con la Sección 8 de las NIIF. Las notas a los estados financieros deben registrar al grupo NIIF al cual pertenece la entidad y revelar los conceptos de las variaciones de las cuentas más representativas de los estados financieros.</t>
    </r>
  </si>
  <si>
    <t>2.21</t>
  </si>
  <si>
    <r>
      <rPr>
        <b/>
        <sz val="12"/>
        <color theme="1"/>
        <rFont val="Aptos Display"/>
        <family val="2"/>
        <scheme val="major"/>
      </rPr>
      <t>Certificado de los estados financieros</t>
    </r>
    <r>
      <rPr>
        <sz val="12"/>
        <color theme="1"/>
        <rFont val="Aptos Display"/>
        <family val="2"/>
        <scheme val="major"/>
      </rPr>
      <t xml:space="preserve"> debidamente firmados por el Representante Legal indicando el número del documento de identidad y el Contador Público con la indicación del número de tarjeta profesional. Este certificado debe ir acompañado de copia del documento de identificación, de la tarjera profesional y certificación de antecedentes de la junta central de contadores vigente del contador.</t>
    </r>
  </si>
  <si>
    <t>2.22</t>
  </si>
  <si>
    <t>Dictamen del Revisor Fiscal (cuando aplique) donde indique el número de cédula y de tarjeta profesional del contador público.</t>
  </si>
  <si>
    <t>2.23</t>
  </si>
  <si>
    <t>Acta del máximo órgano administrativo con aprobación de los estados financieros con corte a 31 de diciembre de 2024.</t>
  </si>
  <si>
    <t>ANÁLISIS INDICADORES CAPACIDAD FINANCIERA</t>
  </si>
  <si>
    <t>ACTIVO CORRIENTE</t>
  </si>
  <si>
    <t>PASIVO CORRIENTE</t>
  </si>
  <si>
    <t>ACTIVO TOTAL</t>
  </si>
  <si>
    <t>PASIVO TOTAL</t>
  </si>
  <si>
    <t>INDICADOR</t>
  </si>
  <si>
    <t>FORMULACIÓN DEL CÁLCULO</t>
  </si>
  <si>
    <t>INDICADOR MÍNIMO</t>
  </si>
  <si>
    <t>Liquidez</t>
  </si>
  <si>
    <t>Activo corriente / pasivo corriente</t>
  </si>
  <si>
    <t>Mayor o igual 0,75</t>
  </si>
  <si>
    <t>Endeudamiento</t>
  </si>
  <si>
    <t>Pasivo Total / Activo Total</t>
  </si>
  <si>
    <t>Menor o igual 0,8</t>
  </si>
  <si>
    <t>RESULTADO CAPACIDAD FINANCIERA MÍNIMA REQUERIDA</t>
  </si>
  <si>
    <t>ANÁLISIS CAPACIDAD OPERATIVA</t>
  </si>
  <si>
    <t>RANGO DONDE EL INTERESADO QUEDA HABILITADO</t>
  </si>
  <si>
    <t>RANGO</t>
  </si>
  <si>
    <t>ÍNDICEDE LIQUIDEZ
(veces)</t>
  </si>
  <si>
    <t>NIVEL DE ENDEUDAMIENTO</t>
  </si>
  <si>
    <t>CAPACIDAD OPERATIVA MÁXIMA EN SMMLV</t>
  </si>
  <si>
    <t>Mínimo</t>
  </si>
  <si>
    <t>Máximo</t>
  </si>
  <si>
    <t>Hasta</t>
  </si>
  <si>
    <t>&gt;= 0,75</t>
  </si>
  <si>
    <t>&lt;= 0,80</t>
  </si>
  <si>
    <t>2500 SMMLV</t>
  </si>
  <si>
    <t>&gt;= 0,85</t>
  </si>
  <si>
    <t>&lt;= 0,70</t>
  </si>
  <si>
    <t>3500 SMLMV</t>
  </si>
  <si>
    <t>&gt;= 1</t>
  </si>
  <si>
    <t>&lt;= 0,60</t>
  </si>
  <si>
    <t>3501 SMLMV hasta 4500</t>
  </si>
  <si>
    <t>ITEM</t>
  </si>
  <si>
    <t>VALOR  POR EJECUTAR CONTRANTOS VIGENTES</t>
  </si>
  <si>
    <t>PRESUPUESTO CONTRATO (SMMLV 2026)</t>
  </si>
  <si>
    <r>
      <rPr>
        <b/>
        <sz val="12"/>
        <color theme="1"/>
        <rFont val="Aptos Display"/>
        <family val="2"/>
        <scheme val="major"/>
      </rPr>
      <t>(A)</t>
    </r>
    <r>
      <rPr>
        <b/>
        <sz val="10"/>
        <color theme="1"/>
        <rFont val="Aptos Display"/>
        <family val="2"/>
        <scheme val="major"/>
      </rPr>
      <t xml:space="preserve">
CAPACICAD DEL PROPONENTE
</t>
    </r>
  </si>
  <si>
    <t>Capacidad del proponente</t>
  </si>
  <si>
    <t>Capacidad operativa del proponente - Valor por ejecutar de los contratos en ejecución (todo el SMMLV)</t>
  </si>
  <si>
    <t>VALOR DEL CONTRATO QUE SE PRETENDE SUSCRIBIR</t>
  </si>
  <si>
    <r>
      <t xml:space="preserve"> </t>
    </r>
    <r>
      <rPr>
        <b/>
        <sz val="14"/>
        <color theme="1"/>
        <rFont val="Aptos Display"/>
        <family val="2"/>
        <scheme val="major"/>
      </rPr>
      <t>(B)</t>
    </r>
    <r>
      <rPr>
        <b/>
        <sz val="11"/>
        <color theme="1"/>
        <rFont val="Aptos Display"/>
        <family val="2"/>
        <scheme val="major"/>
      </rPr>
      <t xml:space="preserve"> CONTRATO QUE SE PRETENDE SUSCRIBIR (SMMLV 2026)</t>
    </r>
  </si>
  <si>
    <t>CAPACIDAD DEL PROPONENTE (A-B)</t>
  </si>
  <si>
    <t>¿El proponentes cuenta con capacidad igual o mayor al valor del contrato que se pretende suscribir?</t>
  </si>
  <si>
    <t>1) Se solicita a la organización que adjunte el documento complementario 2.18. Estado de situación financiera (ESF) cierre contable año 2024 con el comparativo año 2023, aprobados por la Asamblea general y firmados por el Representante Legal y del Contador, indicando el número de tarjeta profesional y el Revisor Fiscal (si aplica) indicando el número de tarjeta profesional. A la fecha se encuentra este documento con versión del 30 DE JUNIO DE 2025. 
2) Se solicita a la organización que adjunte el documento 2.21. Certificado de los estados financieros debidamente firmados por el Representante Legal indicando el número del documento de identidad y el Contador Público con la indicación del número de tarjeta profesional. Este certificado debe ir acompañado de copia del documento de identificación, de la tarjera profesional y certificación de antecedentes de la junta central de contadores vigente del contador</t>
  </si>
  <si>
    <t>CONCEPTO GENERAL DE LA EVALUACIÓN PRELIMINAR: Requiere subsanar</t>
  </si>
  <si>
    <t>ENTIDAD: FEDERACION BALUARTE DEPARTAMENTAL CAMPESINO COMUNAL Y COMUNITARIO CALDAS</t>
  </si>
  <si>
    <t>REQUIERE SUBSANAR</t>
  </si>
  <si>
    <t>CON LOS REQUISITOS FINANCIEROS</t>
  </si>
  <si>
    <t>FORMATO EVALUACIÓN COMPLEMENTACIÓN ALIMENTARIA
REQUISITOS TÉCNICOS</t>
  </si>
  <si>
    <t>NOMBRE DE LA ENTIDAD A EVALUAR</t>
  </si>
  <si>
    <t>NIT DE LA ENTIDAD A EVALUAR</t>
  </si>
  <si>
    <t>ZONA</t>
  </si>
  <si>
    <t xml:space="preserve">FECHA CIERRE DE LA INVITACIÓN </t>
  </si>
  <si>
    <t>EXPERIENCIA REMITIDA</t>
  </si>
  <si>
    <t xml:space="preserve">EVALUACIÓN PRELIMINAR </t>
  </si>
  <si>
    <t>N°</t>
  </si>
  <si>
    <t>Número de contrato</t>
  </si>
  <si>
    <t>Contratante</t>
  </si>
  <si>
    <t>Fecha inicio (día/mes/año)</t>
  </si>
  <si>
    <t>Fecha fin (día/mes/año)</t>
  </si>
  <si>
    <t>Lugar de ejecución</t>
  </si>
  <si>
    <t>El objeto esta directamente relacionado con el objeto del presente proceso</t>
  </si>
  <si>
    <t>La certificación cumple con lo minimo exigido en el punto 2.25 de la invitación</t>
  </si>
  <si>
    <t>El contrato o convenio se encuentra ejecutado en su totalidad</t>
  </si>
  <si>
    <t>La certificación relaciona experiencia translapada</t>
  </si>
  <si>
    <t>No. De meses de experiencia relacionada en la certificación</t>
  </si>
  <si>
    <t>Concepto de la evaluación preliminar</t>
  </si>
  <si>
    <t>Aspectos a subsanar
(Cuando aplique)</t>
  </si>
  <si>
    <t>Observaciones de la evaluación preliminar</t>
  </si>
  <si>
    <t>¿El interesado realizó la subsanación solicitada?</t>
  </si>
  <si>
    <t>Observaciones de la evaluación definitiva</t>
  </si>
  <si>
    <t>No. De meses de experiencia acreditada en la certificación</t>
  </si>
  <si>
    <t>Concepto evaluación definitiva</t>
  </si>
  <si>
    <t>CUMPLE</t>
  </si>
  <si>
    <t>NO CUMPLE</t>
  </si>
  <si>
    <t>TOTAL EXPERIENCIA RELACIONADA</t>
  </si>
  <si>
    <t>TOTAL EXPERIENCIA ACREDITADA DESCONTANDO MESES DE TRASLAPO</t>
  </si>
  <si>
    <t>RESULTADO DE LA EVALUACIÓN</t>
  </si>
  <si>
    <t>La experiencia remitida cumple con lo solicitado: Experiencia mínima de seis meses (6). Dicha experiencia deberá ser soportada mediante hasta cuatro (4) certificaciones de contratos ejecutados cuyo objeto esté directamente relacionado con el del presente proceso.</t>
  </si>
  <si>
    <t>La entidad remitio formato de compromiso de aporte en contrapartida firmado por el Representante Legal</t>
  </si>
  <si>
    <t>NO</t>
  </si>
  <si>
    <t>¿El proponentes cumple con los requisitos técnicos?</t>
  </si>
  <si>
    <t>CONCEPTO GENERAL DE LA EVALUACIÓN DEFINITIVA:</t>
  </si>
  <si>
    <t>CON LOS REQUISITOS TÉCNICOS</t>
  </si>
  <si>
    <t xml:space="preserve">FORMATO EVALUACIÓN COMPLEMENTACIÓN ALIMENTARIA
RESULTADOS DE LA EVALUACIÓN </t>
  </si>
  <si>
    <t>RESULTADOS DE LA EVALUACIÓN</t>
  </si>
  <si>
    <t>MOMENTO EVALUACIÓN</t>
  </si>
  <si>
    <t>REQUISITOS JURÍDICOS</t>
  </si>
  <si>
    <t>REQUISITOS FINANCIEROS</t>
  </si>
  <si>
    <t xml:space="preserve">REQUISITOS TÉCNICOS </t>
  </si>
  <si>
    <t>RESULTADO FINAL</t>
  </si>
  <si>
    <t>Evaluación preliminar</t>
  </si>
  <si>
    <t>Evaluación definitiva</t>
  </si>
  <si>
    <t>OBSERVACIONES FINALES</t>
  </si>
  <si>
    <t>EQUIPO EVALUADOR</t>
  </si>
  <si>
    <t>REQUISITOS A EVALUAR</t>
  </si>
  <si>
    <t>NOMBRE DEL EVALUADOR</t>
  </si>
  <si>
    <t>FIRMA</t>
  </si>
  <si>
    <t>FECHA</t>
  </si>
  <si>
    <t>JURÍDICO</t>
  </si>
  <si>
    <t xml:space="preserve">TÉCNICO </t>
  </si>
  <si>
    <t>FINANCIERO</t>
  </si>
  <si>
    <t xml:space="preserve">Anderson Javier Quintero Gaitán </t>
  </si>
  <si>
    <t>LISTAS</t>
  </si>
  <si>
    <t>SÍ</t>
  </si>
  <si>
    <t>NO APLICA</t>
  </si>
  <si>
    <t>TÉCNICO (A)</t>
  </si>
  <si>
    <t>TÉCNICO (B Y C)</t>
  </si>
  <si>
    <t>PONDERABLE</t>
  </si>
  <si>
    <t>Debido a que la organización fue constituida en 07 de febrero del 2024, por lo cual, solo se anexa estados financieros de documentación de 2025</t>
  </si>
  <si>
    <t xml:space="preserve">9 0 1 8 0 1 4 1 5 9
</t>
  </si>
  <si>
    <t>ASOCIACION MUNICIPAL DE USUARIOS CAMPESINOS DE MANIZALEZ</t>
  </si>
  <si>
    <t>SI</t>
  </si>
  <si>
    <t>ASOCIACION AGROPECUARIA CAMPESINA DE PENSILVANIA CALDAS</t>
  </si>
  <si>
    <t>MANIZALES</t>
  </si>
  <si>
    <t>CALDAS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</si>
</sst>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;[Red]\-&quot;$&quot;#,##0.00"/>
    <numFmt numFmtId="166" formatCode="0.0"/>
    <numFmt numFmtId="167" formatCode="_-* #,##0_-;\-* #,##0_-;_-* &quot;-&quot;??_-;_-@_-"/>
    <numFmt numFmtId="168" formatCode="_-* #,##0.0_-;\-* #,##0.0_-;_-* &quot;-&quot;??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name val="Aptos Display"/>
      <family val="2"/>
      <scheme val="major"/>
    </font>
    <font>
      <b/>
      <sz val="10"/>
      <color theme="1"/>
      <name val="Aptos Display"/>
      <family val="2"/>
      <scheme val="major"/>
    </font>
    <font>
      <sz val="20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14"/>
      <color theme="1"/>
      <name val="Aptos Display"/>
      <family val="2"/>
      <scheme val="major"/>
    </font>
    <font>
      <b/>
      <sz val="12"/>
      <name val="Aptos Display"/>
      <family val="2"/>
      <scheme val="major"/>
    </font>
    <font>
      <sz val="12"/>
      <name val="Aptos Display"/>
      <family val="2"/>
      <scheme val="major"/>
    </font>
    <font>
      <b/>
      <sz val="1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9"/>
      <color theme="1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rgb="FF000000"/>
      <name val="Aptos Display"/>
      <scheme val="major"/>
    </font>
    <font>
      <b/>
      <sz val="12"/>
      <color rgb="FF000000"/>
      <name val="Aptos Display"/>
      <scheme val="major"/>
    </font>
    <font>
      <sz val="11"/>
      <color rgb="FF0000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mediumGray">
        <fgColor theme="0" tint="-0.24994659260841701"/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mediumGray">
        <fgColor theme="0" tint="-0.24994659260841701"/>
        <bgColor theme="2" tint="-9.9978637043366805E-2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mediumGray">
        <fgColor theme="0" tint="-0.24994659260841701"/>
        <bgColor theme="1" tint="4.9989318521683403E-2"/>
      </patternFill>
    </fill>
  </fills>
  <borders count="1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9">
    <xf numFmtId="0" fontId="0" fillId="0" borderId="0" xfId="0"/>
    <xf numFmtId="0" fontId="3" fillId="2" borderId="3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3" fillId="2" borderId="7" xfId="0" applyFont="1" applyFill="1" applyBorder="1" applyProtection="1"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0" fontId="3" fillId="2" borderId="23" xfId="0" applyFont="1" applyFill="1" applyBorder="1" applyAlignment="1" applyProtection="1">
      <alignment horizontal="center" vertic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3" fillId="2" borderId="28" xfId="0" applyFont="1" applyFill="1" applyBorder="1" applyAlignment="1" applyProtection="1">
      <alignment horizontal="left" vertical="center"/>
      <protection hidden="1"/>
    </xf>
    <xf numFmtId="0" fontId="3" fillId="2" borderId="7" xfId="0" applyFont="1" applyFill="1" applyBorder="1" applyAlignment="1" applyProtection="1">
      <alignment horizontal="left"/>
      <protection hidden="1"/>
    </xf>
    <xf numFmtId="0" fontId="3" fillId="2" borderId="0" xfId="0" applyFont="1" applyFill="1" applyAlignment="1" applyProtection="1">
      <alignment horizontal="left"/>
      <protection hidden="1"/>
    </xf>
    <xf numFmtId="0" fontId="3" fillId="2" borderId="33" xfId="0" applyFont="1" applyFill="1" applyBorder="1" applyAlignment="1" applyProtection="1">
      <alignment vertical="justify" wrapText="1"/>
      <protection hidden="1"/>
    </xf>
    <xf numFmtId="0" fontId="3" fillId="2" borderId="34" xfId="0" applyFont="1" applyFill="1" applyBorder="1" applyAlignment="1" applyProtection="1">
      <alignment vertical="justify" wrapText="1"/>
      <protection hidden="1"/>
    </xf>
    <xf numFmtId="0" fontId="5" fillId="2" borderId="35" xfId="0" applyFont="1" applyFill="1" applyBorder="1" applyAlignment="1" applyProtection="1">
      <alignment horizontal="center" vertical="center" wrapText="1"/>
      <protection hidden="1"/>
    </xf>
    <xf numFmtId="0" fontId="3" fillId="2" borderId="36" xfId="0" applyFont="1" applyFill="1" applyBorder="1" applyAlignment="1" applyProtection="1">
      <alignment horizontal="center" vertical="center"/>
      <protection hidden="1"/>
    </xf>
    <xf numFmtId="0" fontId="3" fillId="2" borderId="27" xfId="0" applyFont="1" applyFill="1" applyBorder="1" applyProtection="1">
      <protection hidden="1"/>
    </xf>
    <xf numFmtId="0" fontId="3" fillId="2" borderId="37" xfId="0" applyFont="1" applyFill="1" applyBorder="1" applyProtection="1"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justify" vertical="center" wrapText="1"/>
      <protection hidden="1"/>
    </xf>
    <xf numFmtId="0" fontId="8" fillId="2" borderId="18" xfId="0" applyFont="1" applyFill="1" applyBorder="1" applyAlignment="1" applyProtection="1">
      <alignment horizontal="justify" vertical="top" wrapText="1"/>
      <protection hidden="1"/>
    </xf>
    <xf numFmtId="0" fontId="8" fillId="2" borderId="39" xfId="0" applyFont="1" applyFill="1" applyBorder="1" applyAlignment="1" applyProtection="1">
      <alignment horizontal="justify" vertical="top" wrapText="1"/>
      <protection hidden="1"/>
    </xf>
    <xf numFmtId="0" fontId="5" fillId="5" borderId="29" xfId="0" applyFont="1" applyFill="1" applyBorder="1" applyAlignment="1" applyProtection="1">
      <alignment horizontal="center" vertical="justify" wrapText="1"/>
      <protection hidden="1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justify" vertical="center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justify" vertical="top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/>
      <protection hidden="1"/>
    </xf>
    <xf numFmtId="0" fontId="3" fillId="2" borderId="0" xfId="0" applyFont="1" applyFill="1" applyAlignment="1" applyProtection="1">
      <alignment horizontal="left" vertical="top"/>
      <protection locked="0"/>
    </xf>
    <xf numFmtId="0" fontId="0" fillId="2" borderId="0" xfId="0" applyFill="1" applyProtection="1">
      <protection hidden="1"/>
    </xf>
    <xf numFmtId="0" fontId="7" fillId="2" borderId="0" xfId="0" applyFont="1" applyFill="1" applyProtection="1">
      <protection hidden="1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6" fillId="3" borderId="20" xfId="0" applyFont="1" applyFill="1" applyBorder="1" applyAlignment="1" applyProtection="1">
      <alignment horizontal="center" vertical="center" wrapText="1"/>
      <protection locked="0"/>
    </xf>
    <xf numFmtId="0" fontId="6" fillId="3" borderId="21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3" borderId="22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hidden="1"/>
    </xf>
    <xf numFmtId="0" fontId="5" fillId="4" borderId="9" xfId="0" applyFont="1" applyFill="1" applyBorder="1" applyAlignment="1" applyProtection="1">
      <alignment horizontal="center" vertical="center" wrapText="1"/>
      <protection hidden="1"/>
    </xf>
    <xf numFmtId="0" fontId="5" fillId="4" borderId="10" xfId="0" applyFont="1" applyFill="1" applyBorder="1" applyAlignment="1" applyProtection="1">
      <alignment horizontal="center" vertical="center" wrapText="1"/>
      <protection hidden="1"/>
    </xf>
    <xf numFmtId="0" fontId="5" fillId="4" borderId="17" xfId="0" applyFont="1" applyFill="1" applyBorder="1" applyAlignment="1" applyProtection="1">
      <alignment horizontal="center" vertical="center" wrapText="1"/>
      <protection hidden="1"/>
    </xf>
    <xf numFmtId="0" fontId="8" fillId="2" borderId="44" xfId="0" applyFont="1" applyFill="1" applyBorder="1" applyAlignment="1" applyProtection="1">
      <alignment horizontal="justify" vertical="top" wrapText="1"/>
      <protection hidden="1"/>
    </xf>
    <xf numFmtId="0" fontId="6" fillId="3" borderId="45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center" vertical="center" wrapText="1"/>
      <protection locked="0"/>
    </xf>
    <xf numFmtId="0" fontId="6" fillId="3" borderId="42" xfId="0" applyFont="1" applyFill="1" applyBorder="1" applyAlignment="1" applyProtection="1">
      <alignment horizontal="center" vertical="center" wrapText="1"/>
      <protection locked="0"/>
    </xf>
    <xf numFmtId="0" fontId="6" fillId="3" borderId="47" xfId="0" applyFont="1" applyFill="1" applyBorder="1" applyAlignment="1" applyProtection="1">
      <alignment horizontal="center" vertical="center" wrapText="1"/>
      <protection locked="0"/>
    </xf>
    <xf numFmtId="0" fontId="13" fillId="12" borderId="5" xfId="0" applyFont="1" applyFill="1" applyBorder="1" applyAlignment="1" applyProtection="1">
      <alignment horizontal="center" vertical="center" wrapText="1"/>
      <protection hidden="1"/>
    </xf>
    <xf numFmtId="0" fontId="12" fillId="12" borderId="5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167" fontId="0" fillId="0" borderId="0" xfId="2" applyNumberFormat="1" applyFont="1" applyProtection="1">
      <protection hidden="1"/>
    </xf>
    <xf numFmtId="0" fontId="9" fillId="3" borderId="34" xfId="0" applyFont="1" applyFill="1" applyBorder="1" applyAlignment="1" applyProtection="1">
      <alignment horizontal="center" vertical="center" wrapText="1"/>
      <protection locked="0"/>
    </xf>
    <xf numFmtId="0" fontId="2" fillId="2" borderId="34" xfId="0" applyFont="1" applyFill="1" applyBorder="1" applyAlignment="1" applyProtection="1">
      <alignment horizontal="center"/>
      <protection hidden="1"/>
    </xf>
    <xf numFmtId="0" fontId="5" fillId="4" borderId="57" xfId="0" applyFont="1" applyFill="1" applyBorder="1" applyAlignment="1" applyProtection="1">
      <alignment horizontal="center" vertical="center" wrapText="1"/>
      <protection hidden="1"/>
    </xf>
    <xf numFmtId="0" fontId="3" fillId="2" borderId="52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 wrapText="1"/>
      <protection locked="0"/>
    </xf>
    <xf numFmtId="0" fontId="6" fillId="3" borderId="58" xfId="0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/>
      <protection hidden="1"/>
    </xf>
    <xf numFmtId="0" fontId="6" fillId="3" borderId="60" xfId="0" applyFont="1" applyFill="1" applyBorder="1" applyAlignment="1" applyProtection="1">
      <alignment horizontal="center" vertical="center" wrapText="1"/>
      <protection locked="0"/>
    </xf>
    <xf numFmtId="0" fontId="3" fillId="2" borderId="61" xfId="0" applyFont="1" applyFill="1" applyBorder="1" applyAlignment="1" applyProtection="1">
      <alignment horizontal="center" vertical="center"/>
      <protection hidden="1"/>
    </xf>
    <xf numFmtId="0" fontId="3" fillId="2" borderId="62" xfId="0" applyFont="1" applyFill="1" applyBorder="1" applyProtection="1">
      <protection hidden="1"/>
    </xf>
    <xf numFmtId="0" fontId="3" fillId="2" borderId="61" xfId="0" applyFont="1" applyFill="1" applyBorder="1" applyAlignment="1" applyProtection="1">
      <alignment horizontal="left" vertical="center"/>
      <protection hidden="1"/>
    </xf>
    <xf numFmtId="0" fontId="3" fillId="2" borderId="62" xfId="0" applyFont="1" applyFill="1" applyBorder="1" applyAlignment="1" applyProtection="1">
      <alignment horizontal="left"/>
      <protection hidden="1"/>
    </xf>
    <xf numFmtId="0" fontId="3" fillId="2" borderId="62" xfId="0" applyFont="1" applyFill="1" applyBorder="1" applyAlignment="1" applyProtection="1">
      <alignment horizontal="left" vertical="center"/>
      <protection locked="0"/>
    </xf>
    <xf numFmtId="0" fontId="3" fillId="2" borderId="63" xfId="0" applyFont="1" applyFill="1" applyBorder="1" applyAlignment="1" applyProtection="1">
      <alignment horizontal="center" vertical="center"/>
      <protection hidden="1"/>
    </xf>
    <xf numFmtId="0" fontId="3" fillId="2" borderId="64" xfId="0" applyFont="1" applyFill="1" applyBorder="1" applyProtection="1">
      <protection hidden="1"/>
    </xf>
    <xf numFmtId="0" fontId="3" fillId="2" borderId="65" xfId="0" applyFont="1" applyFill="1" applyBorder="1" applyProtection="1"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3" fillId="2" borderId="27" xfId="0" applyFont="1" applyFill="1" applyBorder="1" applyAlignment="1" applyProtection="1">
      <alignment horizontal="center" vertical="center" wrapText="1"/>
      <protection hidden="1"/>
    </xf>
    <xf numFmtId="44" fontId="0" fillId="3" borderId="5" xfId="1" applyFont="1" applyFill="1" applyBorder="1" applyAlignment="1" applyProtection="1">
      <alignment vertical="center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28" xfId="0" applyFont="1" applyFill="1" applyBorder="1" applyAlignment="1" applyProtection="1">
      <alignment horizontal="center" vertical="center" wrapText="1"/>
      <protection hidden="1"/>
    </xf>
    <xf numFmtId="0" fontId="5" fillId="5" borderId="69" xfId="0" applyFont="1" applyFill="1" applyBorder="1" applyAlignment="1" applyProtection="1">
      <alignment horizontal="center" vertical="center" wrapText="1"/>
      <protection hidden="1"/>
    </xf>
    <xf numFmtId="0" fontId="3" fillId="2" borderId="69" xfId="0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 applyProtection="1">
      <alignment horizontal="center" vertical="center"/>
      <protection hidden="1"/>
    </xf>
    <xf numFmtId="165" fontId="13" fillId="2" borderId="0" xfId="0" applyNumberFormat="1" applyFont="1" applyFill="1" applyAlignment="1" applyProtection="1">
      <alignment horizontal="center" vertical="center" wrapText="1"/>
      <protection hidden="1"/>
    </xf>
    <xf numFmtId="168" fontId="13" fillId="2" borderId="0" xfId="0" applyNumberFormat="1" applyFont="1" applyFill="1" applyAlignment="1" applyProtection="1">
      <alignment horizontal="center" vertical="center" wrapText="1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165" fontId="13" fillId="0" borderId="13" xfId="0" applyNumberFormat="1" applyFont="1" applyBorder="1" applyAlignment="1" applyProtection="1">
      <alignment horizontal="center" vertical="center" wrapText="1"/>
      <protection hidden="1"/>
    </xf>
    <xf numFmtId="43" fontId="13" fillId="0" borderId="13" xfId="0" applyNumberFormat="1" applyFont="1" applyBorder="1" applyAlignment="1" applyProtection="1">
      <alignment horizontal="center" vertical="center"/>
      <protection hidden="1"/>
    </xf>
    <xf numFmtId="2" fontId="0" fillId="0" borderId="13" xfId="0" applyNumberFormat="1" applyBorder="1" applyAlignment="1" applyProtection="1">
      <alignment horizontal="center" vertical="center"/>
      <protection hidden="1"/>
    </xf>
    <xf numFmtId="0" fontId="16" fillId="2" borderId="13" xfId="0" applyFont="1" applyFill="1" applyBorder="1" applyAlignment="1" applyProtection="1">
      <alignment horizontal="center" vertical="center"/>
      <protection hidden="1"/>
    </xf>
    <xf numFmtId="0" fontId="13" fillId="2" borderId="28" xfId="0" applyFont="1" applyFill="1" applyBorder="1" applyAlignment="1" applyProtection="1">
      <alignment horizontal="center" vertical="center" wrapText="1"/>
      <protection hidden="1"/>
    </xf>
    <xf numFmtId="0" fontId="16" fillId="2" borderId="7" xfId="0" applyFont="1" applyFill="1" applyBorder="1" applyAlignment="1" applyProtection="1">
      <alignment horizontal="center" vertical="center"/>
      <protection hidden="1"/>
    </xf>
    <xf numFmtId="0" fontId="16" fillId="2" borderId="27" xfId="0" applyFont="1" applyFill="1" applyBorder="1" applyAlignment="1" applyProtection="1">
      <alignment horizontal="center" vertical="center"/>
      <protection hidden="1"/>
    </xf>
    <xf numFmtId="0" fontId="16" fillId="2" borderId="55" xfId="0" applyFont="1" applyFill="1" applyBorder="1" applyAlignment="1" applyProtection="1">
      <alignment horizontal="center" vertical="center"/>
      <protection hidden="1"/>
    </xf>
    <xf numFmtId="165" fontId="13" fillId="0" borderId="78" xfId="0" applyNumberFormat="1" applyFont="1" applyBorder="1" applyAlignment="1" applyProtection="1">
      <alignment horizontal="center" vertical="center" wrapText="1"/>
      <protection hidden="1"/>
    </xf>
    <xf numFmtId="168" fontId="13" fillId="0" borderId="78" xfId="0" applyNumberFormat="1" applyFont="1" applyBorder="1" applyAlignment="1" applyProtection="1">
      <alignment horizontal="center" vertical="center" wrapText="1"/>
      <protection hidden="1"/>
    </xf>
    <xf numFmtId="2" fontId="0" fillId="0" borderId="78" xfId="0" applyNumberFormat="1" applyBorder="1" applyAlignment="1" applyProtection="1">
      <alignment horizontal="center" vertical="center"/>
      <protection hidden="1"/>
    </xf>
    <xf numFmtId="0" fontId="16" fillId="2" borderId="78" xfId="0" applyFont="1" applyFill="1" applyBorder="1" applyAlignment="1" applyProtection="1">
      <alignment horizontal="center" vertical="center"/>
      <protection hidden="1"/>
    </xf>
    <xf numFmtId="0" fontId="16" fillId="2" borderId="79" xfId="0" applyFont="1" applyFill="1" applyBorder="1" applyAlignment="1" applyProtection="1">
      <alignment horizontal="center" vertical="center"/>
      <protection hidden="1"/>
    </xf>
    <xf numFmtId="0" fontId="3" fillId="2" borderId="37" xfId="0" applyFont="1" applyFill="1" applyBorder="1" applyAlignment="1" applyProtection="1">
      <alignment horizontal="center" vertical="center" wrapText="1"/>
      <protection hidden="1"/>
    </xf>
    <xf numFmtId="0" fontId="3" fillId="2" borderId="36" xfId="0" applyFont="1" applyFill="1" applyBorder="1" applyAlignment="1" applyProtection="1">
      <alignment horizontal="center" vertical="center" wrapText="1"/>
      <protection hidden="1"/>
    </xf>
    <xf numFmtId="0" fontId="5" fillId="5" borderId="88" xfId="0" applyFont="1" applyFill="1" applyBorder="1" applyAlignment="1" applyProtection="1">
      <alignment horizontal="center" vertical="center" wrapText="1"/>
      <protection hidden="1"/>
    </xf>
    <xf numFmtId="0" fontId="5" fillId="5" borderId="93" xfId="0" applyFont="1" applyFill="1" applyBorder="1" applyAlignment="1" applyProtection="1">
      <alignment horizontal="center" vertical="center" wrapText="1"/>
      <protection hidden="1"/>
    </xf>
    <xf numFmtId="0" fontId="5" fillId="5" borderId="94" xfId="0" applyFont="1" applyFill="1" applyBorder="1" applyAlignment="1" applyProtection="1">
      <alignment horizontal="center" vertical="center" wrapText="1"/>
      <protection hidden="1"/>
    </xf>
    <xf numFmtId="0" fontId="5" fillId="5" borderId="96" xfId="0" applyFont="1" applyFill="1" applyBorder="1" applyAlignment="1" applyProtection="1">
      <alignment horizontal="center" vertical="center" wrapText="1"/>
      <protection hidden="1"/>
    </xf>
    <xf numFmtId="0" fontId="3" fillId="2" borderId="96" xfId="0" applyFont="1" applyFill="1" applyBorder="1" applyAlignment="1" applyProtection="1">
      <alignment horizontal="center" vertical="center" wrapText="1"/>
      <protection hidden="1"/>
    </xf>
    <xf numFmtId="0" fontId="3" fillId="2" borderId="98" xfId="0" applyFont="1" applyFill="1" applyBorder="1" applyAlignment="1" applyProtection="1">
      <alignment horizontal="center" vertical="center" wrapText="1"/>
      <protection hidden="1"/>
    </xf>
    <xf numFmtId="0" fontId="3" fillId="2" borderId="99" xfId="0" applyFont="1" applyFill="1" applyBorder="1" applyAlignment="1" applyProtection="1">
      <alignment horizontal="center" vertical="center" wrapText="1"/>
      <protection hidden="1"/>
    </xf>
    <xf numFmtId="0" fontId="8" fillId="2" borderId="100" xfId="0" applyFont="1" applyFill="1" applyBorder="1" applyAlignment="1" applyProtection="1">
      <alignment horizontal="center" vertical="center" wrapText="1"/>
      <protection hidden="1"/>
    </xf>
    <xf numFmtId="0" fontId="8" fillId="2" borderId="101" xfId="0" applyFont="1" applyFill="1" applyBorder="1" applyAlignment="1" applyProtection="1">
      <alignment horizontal="center" vertical="center" wrapText="1"/>
      <protection hidden="1"/>
    </xf>
    <xf numFmtId="164" fontId="0" fillId="3" borderId="74" xfId="2" applyFont="1" applyFill="1" applyBorder="1" applyAlignment="1" applyProtection="1">
      <alignment vertical="center"/>
      <protection hidden="1"/>
    </xf>
    <xf numFmtId="164" fontId="0" fillId="2" borderId="74" xfId="2" applyFont="1" applyFill="1" applyBorder="1" applyAlignment="1" applyProtection="1">
      <alignment vertical="center"/>
      <protection hidden="1"/>
    </xf>
    <xf numFmtId="0" fontId="0" fillId="2" borderId="28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5" fillId="5" borderId="106" xfId="0" applyFont="1" applyFill="1" applyBorder="1" applyAlignment="1" applyProtection="1">
      <alignment horizontal="center" vertical="center" wrapText="1"/>
      <protection hidden="1"/>
    </xf>
    <xf numFmtId="164" fontId="0" fillId="2" borderId="108" xfId="2" applyFont="1" applyFill="1" applyBorder="1" applyAlignment="1" applyProtection="1">
      <alignment vertical="center"/>
      <protection hidden="1"/>
    </xf>
    <xf numFmtId="0" fontId="17" fillId="2" borderId="1" xfId="0" applyFont="1" applyFill="1" applyBorder="1" applyProtection="1">
      <protection hidden="1"/>
    </xf>
    <xf numFmtId="0" fontId="17" fillId="2" borderId="2" xfId="0" applyFont="1" applyFill="1" applyBorder="1" applyProtection="1">
      <protection hidden="1"/>
    </xf>
    <xf numFmtId="0" fontId="17" fillId="2" borderId="3" xfId="0" applyFont="1" applyFill="1" applyBorder="1" applyProtection="1">
      <protection hidden="1"/>
    </xf>
    <xf numFmtId="0" fontId="17" fillId="2" borderId="28" xfId="0" applyFont="1" applyFill="1" applyBorder="1" applyProtection="1">
      <protection hidden="1"/>
    </xf>
    <xf numFmtId="0" fontId="17" fillId="2" borderId="0" xfId="0" applyFont="1" applyFill="1" applyProtection="1">
      <protection hidden="1"/>
    </xf>
    <xf numFmtId="0" fontId="17" fillId="2" borderId="7" xfId="0" applyFont="1" applyFill="1" applyBorder="1" applyProtection="1">
      <protection hidden="1"/>
    </xf>
    <xf numFmtId="0" fontId="17" fillId="2" borderId="36" xfId="0" applyFont="1" applyFill="1" applyBorder="1" applyProtection="1">
      <protection hidden="1"/>
    </xf>
    <xf numFmtId="0" fontId="17" fillId="2" borderId="27" xfId="0" applyFont="1" applyFill="1" applyBorder="1" applyProtection="1">
      <protection hidden="1"/>
    </xf>
    <xf numFmtId="0" fontId="17" fillId="2" borderId="37" xfId="0" applyFont="1" applyFill="1" applyBorder="1" applyProtection="1">
      <protection hidden="1"/>
    </xf>
    <xf numFmtId="0" fontId="15" fillId="0" borderId="80" xfId="0" applyFont="1" applyBorder="1" applyAlignment="1" applyProtection="1">
      <alignment horizontal="center" vertical="center" wrapText="1"/>
      <protection hidden="1"/>
    </xf>
    <xf numFmtId="166" fontId="3" fillId="0" borderId="81" xfId="0" applyNumberFormat="1" applyFont="1" applyBorder="1" applyAlignment="1" applyProtection="1">
      <alignment horizontal="center" vertical="center"/>
      <protection hidden="1"/>
    </xf>
    <xf numFmtId="0" fontId="0" fillId="3" borderId="69" xfId="0" applyFill="1" applyBorder="1"/>
    <xf numFmtId="14" fontId="0" fillId="3" borderId="69" xfId="0" applyNumberFormat="1" applyFill="1" applyBorder="1"/>
    <xf numFmtId="0" fontId="0" fillId="0" borderId="69" xfId="0" applyBorder="1" applyAlignment="1">
      <alignment horizontal="center" vertical="center"/>
    </xf>
    <xf numFmtId="2" fontId="0" fillId="0" borderId="69" xfId="0" applyNumberFormat="1" applyBorder="1" applyAlignment="1">
      <alignment horizontal="center" vertical="center"/>
    </xf>
    <xf numFmtId="0" fontId="10" fillId="0" borderId="69" xfId="0" applyFont="1" applyBorder="1" applyAlignment="1" applyProtection="1">
      <alignment horizontal="center" vertical="center" wrapText="1"/>
      <protection hidden="1"/>
    </xf>
    <xf numFmtId="0" fontId="10" fillId="0" borderId="36" xfId="0" applyFont="1" applyBorder="1" applyAlignment="1" applyProtection="1">
      <alignment horizontal="center" vertical="center" wrapText="1"/>
      <protection hidden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18" fillId="2" borderId="29" xfId="0" applyFont="1" applyFill="1" applyBorder="1" applyAlignment="1" applyProtection="1">
      <alignment horizontal="center" vertical="center"/>
      <protection hidden="1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2" fillId="12" borderId="20" xfId="0" applyFont="1" applyFill="1" applyBorder="1" applyAlignment="1" applyProtection="1">
      <alignment horizontal="center" vertical="center"/>
      <protection hidden="1"/>
    </xf>
    <xf numFmtId="0" fontId="13" fillId="12" borderId="52" xfId="0" applyFont="1" applyFill="1" applyBorder="1" applyAlignment="1" applyProtection="1">
      <alignment horizontal="center" vertical="center" wrapText="1"/>
      <protection hidden="1"/>
    </xf>
    <xf numFmtId="0" fontId="12" fillId="12" borderId="53" xfId="0" applyFont="1" applyFill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2" fillId="12" borderId="67" xfId="0" applyFont="1" applyFill="1" applyBorder="1" applyAlignment="1" applyProtection="1">
      <alignment horizontal="left" vertical="center"/>
      <protection hidden="1"/>
    </xf>
    <xf numFmtId="0" fontId="2" fillId="12" borderId="58" xfId="0" applyFont="1" applyFill="1" applyBorder="1" applyAlignment="1" applyProtection="1">
      <alignment horizontal="center" vertical="center"/>
      <protection hidden="1"/>
    </xf>
    <xf numFmtId="0" fontId="2" fillId="0" borderId="52" xfId="0" applyFont="1" applyBorder="1" applyAlignment="1" applyProtection="1">
      <alignment horizontal="center" vertical="center"/>
      <protection locked="0"/>
    </xf>
    <xf numFmtId="0" fontId="2" fillId="0" borderId="77" xfId="0" applyFont="1" applyBorder="1" applyAlignment="1" applyProtection="1">
      <alignment horizontal="center" vertical="center"/>
      <protection locked="0"/>
    </xf>
    <xf numFmtId="0" fontId="5" fillId="5" borderId="46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Protection="1">
      <protection locked="0"/>
    </xf>
    <xf numFmtId="0" fontId="2" fillId="3" borderId="5" xfId="0" applyFont="1" applyFill="1" applyBorder="1" applyAlignment="1" applyProtection="1">
      <alignment vertical="center"/>
      <protection locked="0"/>
    </xf>
    <xf numFmtId="0" fontId="2" fillId="3" borderId="78" xfId="0" applyFont="1" applyFill="1" applyBorder="1" applyAlignment="1" applyProtection="1">
      <alignment vertical="center"/>
      <protection locked="0"/>
    </xf>
    <xf numFmtId="0" fontId="5" fillId="0" borderId="82" xfId="0" applyFont="1" applyBorder="1" applyAlignment="1" applyProtection="1">
      <alignment horizontal="center" vertical="center" wrapText="1"/>
      <protection hidden="1"/>
    </xf>
    <xf numFmtId="166" fontId="5" fillId="0" borderId="60" xfId="0" applyNumberFormat="1" applyFont="1" applyBorder="1" applyAlignment="1" applyProtection="1">
      <alignment horizontal="center" vertical="center"/>
      <protection hidden="1"/>
    </xf>
    <xf numFmtId="0" fontId="18" fillId="2" borderId="69" xfId="0" applyFont="1" applyFill="1" applyBorder="1" applyAlignment="1" applyProtection="1">
      <alignment horizontal="center" vertical="center"/>
      <protection hidden="1"/>
    </xf>
    <xf numFmtId="0" fontId="14" fillId="9" borderId="92" xfId="0" applyFont="1" applyFill="1" applyBorder="1" applyAlignment="1" applyProtection="1">
      <alignment horizontal="center" vertical="center" wrapText="1"/>
      <protection hidden="1"/>
    </xf>
    <xf numFmtId="0" fontId="14" fillId="9" borderId="93" xfId="0" applyFont="1" applyFill="1" applyBorder="1" applyAlignment="1" applyProtection="1">
      <alignment horizontal="center" vertical="center" wrapText="1"/>
      <protection hidden="1"/>
    </xf>
    <xf numFmtId="0" fontId="14" fillId="10" borderId="93" xfId="0" applyFont="1" applyFill="1" applyBorder="1" applyAlignment="1" applyProtection="1">
      <alignment horizontal="center" vertical="center" wrapText="1"/>
      <protection hidden="1"/>
    </xf>
    <xf numFmtId="0" fontId="14" fillId="11" borderId="93" xfId="0" applyFont="1" applyFill="1" applyBorder="1" applyAlignment="1" applyProtection="1">
      <alignment horizontal="center" vertical="center" wrapText="1"/>
      <protection hidden="1"/>
    </xf>
    <xf numFmtId="0" fontId="14" fillId="11" borderId="94" xfId="0" applyFont="1" applyFill="1" applyBorder="1" applyAlignment="1" applyProtection="1">
      <alignment horizontal="center" vertical="center" wrapText="1"/>
      <protection hidden="1"/>
    </xf>
    <xf numFmtId="0" fontId="14" fillId="0" borderId="100" xfId="0" applyFont="1" applyBorder="1" applyAlignment="1" applyProtection="1">
      <alignment horizontal="center" vertical="center" wrapText="1"/>
      <protection hidden="1"/>
    </xf>
    <xf numFmtId="0" fontId="0" fillId="3" borderId="96" xfId="0" applyFill="1" applyBorder="1"/>
    <xf numFmtId="0" fontId="14" fillId="0" borderId="101" xfId="0" applyFont="1" applyBorder="1" applyAlignment="1" applyProtection="1">
      <alignment horizontal="center" vertical="center" wrapText="1"/>
      <protection hidden="1"/>
    </xf>
    <xf numFmtId="0" fontId="0" fillId="3" borderId="98" xfId="0" applyFill="1" applyBorder="1"/>
    <xf numFmtId="14" fontId="0" fillId="3" borderId="98" xfId="0" applyNumberFormat="1" applyFill="1" applyBorder="1"/>
    <xf numFmtId="0" fontId="0" fillId="0" borderId="98" xfId="0" applyBorder="1" applyAlignment="1">
      <alignment horizontal="center" vertical="center"/>
    </xf>
    <xf numFmtId="2" fontId="0" fillId="0" borderId="98" xfId="0" applyNumberFormat="1" applyBorder="1" applyAlignment="1">
      <alignment horizontal="center" vertical="center"/>
    </xf>
    <xf numFmtId="0" fontId="0" fillId="3" borderId="99" xfId="0" applyFill="1" applyBorder="1"/>
    <xf numFmtId="0" fontId="3" fillId="2" borderId="86" xfId="0" applyFont="1" applyFill="1" applyBorder="1" applyAlignment="1" applyProtection="1">
      <alignment horizontal="center" vertical="center" wrapText="1"/>
      <protection hidden="1"/>
    </xf>
    <xf numFmtId="0" fontId="3" fillId="2" borderId="9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locked="0"/>
    </xf>
    <xf numFmtId="0" fontId="6" fillId="3" borderId="25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center" vertical="center" wrapText="1"/>
      <protection locked="0"/>
    </xf>
    <xf numFmtId="0" fontId="6" fillId="3" borderId="38" xfId="0" applyFont="1" applyFill="1" applyBorder="1" applyAlignment="1" applyProtection="1">
      <alignment horizontal="center" vertical="center" wrapText="1"/>
      <protection locked="0"/>
    </xf>
    <xf numFmtId="14" fontId="2" fillId="3" borderId="79" xfId="0" applyNumberFormat="1" applyFont="1" applyFill="1" applyBorder="1" applyAlignment="1" applyProtection="1">
      <alignment vertical="center"/>
      <protection locked="0"/>
    </xf>
    <xf numFmtId="0" fontId="19" fillId="2" borderId="18" xfId="0" applyFont="1" applyFill="1" applyBorder="1" applyAlignment="1" applyProtection="1">
      <alignment horizontal="justify" vertical="top" wrapText="1"/>
      <protection hidden="1"/>
    </xf>
    <xf numFmtId="8" fontId="21" fillId="0" borderId="0" xfId="0" applyNumberFormat="1" applyFont="1"/>
    <xf numFmtId="14" fontId="2" fillId="3" borderId="53" xfId="0" applyNumberFormat="1" applyFont="1" applyFill="1" applyBorder="1" applyAlignment="1" applyProtection="1">
      <alignment vertical="center"/>
      <protection locked="0"/>
    </xf>
    <xf numFmtId="0" fontId="4" fillId="6" borderId="11" xfId="0" applyFont="1" applyFill="1" applyBorder="1" applyAlignment="1" applyProtection="1">
      <alignment horizontal="center" vertical="center" wrapText="1"/>
      <protection hidden="1"/>
    </xf>
    <xf numFmtId="0" fontId="4" fillId="6" borderId="12" xfId="0" applyFont="1" applyFill="1" applyBorder="1" applyAlignment="1" applyProtection="1">
      <alignment horizontal="center" vertical="center" wrapText="1"/>
      <protection hidden="1"/>
    </xf>
    <xf numFmtId="0" fontId="4" fillId="6" borderId="8" xfId="0" applyFont="1" applyFill="1" applyBorder="1" applyAlignment="1" applyProtection="1">
      <alignment horizontal="center" vertical="center" wrapText="1"/>
      <protection hidden="1"/>
    </xf>
    <xf numFmtId="0" fontId="4" fillId="6" borderId="16" xfId="0" applyFont="1" applyFill="1" applyBorder="1" applyAlignment="1" applyProtection="1">
      <alignment horizontal="center" vertical="center" wrapText="1"/>
      <protection hidden="1"/>
    </xf>
    <xf numFmtId="0" fontId="4" fillId="5" borderId="11" xfId="0" applyFont="1" applyFill="1" applyBorder="1" applyAlignment="1" applyProtection="1">
      <alignment horizontal="center" vertical="center" wrapText="1"/>
      <protection hidden="1"/>
    </xf>
    <xf numFmtId="0" fontId="4" fillId="5" borderId="13" xfId="0" applyFont="1" applyFill="1" applyBorder="1" applyAlignment="1" applyProtection="1">
      <alignment horizontal="center" vertical="center" wrapText="1"/>
      <protection hidden="1"/>
    </xf>
    <xf numFmtId="0" fontId="4" fillId="5" borderId="14" xfId="0" applyFont="1" applyFill="1" applyBorder="1" applyAlignment="1" applyProtection="1">
      <alignment horizontal="center" vertical="center" wrapText="1"/>
      <protection hidden="1"/>
    </xf>
    <xf numFmtId="0" fontId="4" fillId="5" borderId="15" xfId="0" applyFont="1" applyFill="1" applyBorder="1" applyAlignment="1" applyProtection="1">
      <alignment horizontal="center" vertical="center" wrapText="1"/>
      <protection hidden="1"/>
    </xf>
    <xf numFmtId="0" fontId="5" fillId="5" borderId="30" xfId="0" applyFont="1" applyFill="1" applyBorder="1" applyAlignment="1" applyProtection="1">
      <alignment horizontal="center" vertical="justify" wrapText="1"/>
      <protection hidden="1"/>
    </xf>
    <xf numFmtId="0" fontId="5" fillId="5" borderId="31" xfId="0" applyFont="1" applyFill="1" applyBorder="1" applyAlignment="1" applyProtection="1">
      <alignment horizontal="center" vertical="justify" wrapText="1"/>
      <protection hidden="1"/>
    </xf>
    <xf numFmtId="0" fontId="5" fillId="5" borderId="32" xfId="0" applyFont="1" applyFill="1" applyBorder="1" applyAlignment="1" applyProtection="1">
      <alignment horizontal="center" vertical="justify" wrapText="1"/>
      <protection hidden="1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3" borderId="34" xfId="0" applyFont="1" applyFill="1" applyBorder="1" applyAlignment="1" applyProtection="1">
      <alignment horizontal="center" vertical="center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  <protection locked="0"/>
    </xf>
    <xf numFmtId="0" fontId="3" fillId="3" borderId="27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/>
      <protection hidden="1"/>
    </xf>
    <xf numFmtId="0" fontId="3" fillId="2" borderId="2" xfId="0" applyFont="1" applyFill="1" applyBorder="1" applyAlignment="1" applyProtection="1">
      <alignment horizontal="left"/>
      <protection hidden="1"/>
    </xf>
    <xf numFmtId="0" fontId="3" fillId="2" borderId="3" xfId="0" applyFont="1" applyFill="1" applyBorder="1" applyAlignment="1" applyProtection="1">
      <alignment horizontal="left"/>
      <protection hidden="1"/>
    </xf>
    <xf numFmtId="0" fontId="3" fillId="2" borderId="28" xfId="0" applyFont="1" applyFill="1" applyBorder="1" applyAlignment="1" applyProtection="1">
      <alignment vertical="justify" wrapText="1"/>
      <protection hidden="1"/>
    </xf>
    <xf numFmtId="0" fontId="3" fillId="2" borderId="0" xfId="0" applyFont="1" applyFill="1" applyAlignment="1" applyProtection="1">
      <alignment vertical="justify" wrapText="1"/>
      <protection hidden="1"/>
    </xf>
    <xf numFmtId="0" fontId="3" fillId="2" borderId="7" xfId="0" applyFont="1" applyFill="1" applyBorder="1" applyAlignment="1" applyProtection="1">
      <alignment vertical="justify" wrapText="1"/>
      <protection hidden="1"/>
    </xf>
    <xf numFmtId="0" fontId="2" fillId="2" borderId="28" xfId="0" applyFont="1" applyFill="1" applyBorder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7" xfId="0" applyFont="1" applyFill="1" applyBorder="1" applyAlignment="1" applyProtection="1">
      <alignment horizontal="center"/>
      <protection hidden="1"/>
    </xf>
    <xf numFmtId="0" fontId="9" fillId="3" borderId="28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37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left" vertical="center" wrapText="1"/>
      <protection hidden="1"/>
    </xf>
    <xf numFmtId="0" fontId="4" fillId="2" borderId="5" xfId="0" applyFont="1" applyFill="1" applyBorder="1" applyAlignment="1" applyProtection="1">
      <alignment horizontal="left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13" fillId="5" borderId="30" xfId="0" applyFont="1" applyFill="1" applyBorder="1" applyAlignment="1" applyProtection="1">
      <alignment horizontal="center" vertical="center" wrapText="1"/>
      <protection hidden="1"/>
    </xf>
    <xf numFmtId="0" fontId="13" fillId="5" borderId="31" xfId="0" applyFont="1" applyFill="1" applyBorder="1" applyAlignment="1" applyProtection="1">
      <alignment horizontal="center" vertical="center" wrapText="1"/>
      <protection hidden="1"/>
    </xf>
    <xf numFmtId="0" fontId="18" fillId="2" borderId="30" xfId="0" applyFont="1" applyFill="1" applyBorder="1" applyAlignment="1" applyProtection="1">
      <alignment horizontal="center" vertical="center"/>
      <protection hidden="1"/>
    </xf>
    <xf numFmtId="0" fontId="18" fillId="2" borderId="31" xfId="0" applyFont="1" applyFill="1" applyBorder="1" applyAlignment="1" applyProtection="1">
      <alignment horizontal="center" vertical="center"/>
      <protection hidden="1"/>
    </xf>
    <xf numFmtId="0" fontId="18" fillId="2" borderId="32" xfId="0" applyFont="1" applyFill="1" applyBorder="1" applyAlignment="1" applyProtection="1">
      <alignment horizontal="center" vertical="center"/>
      <protection hidden="1"/>
    </xf>
    <xf numFmtId="0" fontId="13" fillId="5" borderId="87" xfId="0" applyFont="1" applyFill="1" applyBorder="1" applyAlignment="1" applyProtection="1">
      <alignment horizontal="center" vertical="center" wrapText="1"/>
      <protection hidden="1"/>
    </xf>
    <xf numFmtId="0" fontId="13" fillId="5" borderId="88" xfId="0" applyFont="1" applyFill="1" applyBorder="1" applyAlignment="1" applyProtection="1">
      <alignment horizontal="center" vertical="center" wrapText="1"/>
      <protection hidden="1"/>
    </xf>
    <xf numFmtId="44" fontId="16" fillId="3" borderId="88" xfId="1" applyFont="1" applyFill="1" applyBorder="1" applyAlignment="1" applyProtection="1">
      <alignment vertical="center"/>
      <protection hidden="1"/>
    </xf>
    <xf numFmtId="44" fontId="16" fillId="3" borderId="89" xfId="1" applyFont="1" applyFill="1" applyBorder="1" applyAlignment="1" applyProtection="1">
      <alignment vertical="center"/>
      <protection hidden="1"/>
    </xf>
    <xf numFmtId="0" fontId="13" fillId="5" borderId="71" xfId="0" applyFont="1" applyFill="1" applyBorder="1" applyAlignment="1" applyProtection="1">
      <alignment horizontal="center" vertical="center" wrapText="1"/>
      <protection hidden="1"/>
    </xf>
    <xf numFmtId="0" fontId="13" fillId="5" borderId="69" xfId="0" applyFont="1" applyFill="1" applyBorder="1" applyAlignment="1" applyProtection="1">
      <alignment horizontal="center" vertical="center" wrapText="1"/>
      <protection hidden="1"/>
    </xf>
    <xf numFmtId="1" fontId="18" fillId="2" borderId="69" xfId="0" applyNumberFormat="1" applyFont="1" applyFill="1" applyBorder="1" applyAlignment="1" applyProtection="1">
      <alignment horizontal="center" vertical="center"/>
      <protection hidden="1"/>
    </xf>
    <xf numFmtId="1" fontId="18" fillId="2" borderId="72" xfId="0" applyNumberFormat="1" applyFont="1" applyFill="1" applyBorder="1" applyAlignment="1" applyProtection="1">
      <alignment horizontal="center" vertical="center"/>
      <protection hidden="1"/>
    </xf>
    <xf numFmtId="0" fontId="2" fillId="5" borderId="30" xfId="0" applyFont="1" applyFill="1" applyBorder="1" applyAlignment="1" applyProtection="1">
      <alignment horizontal="center" vertical="center" wrapText="1"/>
      <protection hidden="1"/>
    </xf>
    <xf numFmtId="0" fontId="2" fillId="5" borderId="32" xfId="0" applyFont="1" applyFill="1" applyBorder="1" applyAlignment="1" applyProtection="1">
      <alignment horizontal="center" vertical="center" wrapText="1"/>
      <protection hidden="1"/>
    </xf>
    <xf numFmtId="0" fontId="13" fillId="5" borderId="73" xfId="0" applyFont="1" applyFill="1" applyBorder="1" applyAlignment="1" applyProtection="1">
      <alignment horizontal="center" vertical="center" wrapText="1"/>
      <protection hidden="1"/>
    </xf>
    <xf numFmtId="0" fontId="13" fillId="5" borderId="74" xfId="0" applyFont="1" applyFill="1" applyBorder="1" applyAlignment="1" applyProtection="1">
      <alignment horizontal="center" vertical="center" wrapText="1"/>
      <protection hidden="1"/>
    </xf>
    <xf numFmtId="3" fontId="18" fillId="2" borderId="74" xfId="0" applyNumberFormat="1" applyFont="1" applyFill="1" applyBorder="1" applyAlignment="1" applyProtection="1">
      <alignment horizontal="center" vertical="center"/>
      <protection hidden="1"/>
    </xf>
    <xf numFmtId="3" fontId="18" fillId="2" borderId="75" xfId="0" applyNumberFormat="1" applyFont="1" applyFill="1" applyBorder="1" applyAlignment="1" applyProtection="1">
      <alignment horizontal="center" vertical="center"/>
      <protection hidden="1"/>
    </xf>
    <xf numFmtId="1" fontId="18" fillId="2" borderId="30" xfId="0" applyNumberFormat="1" applyFont="1" applyFill="1" applyBorder="1" applyAlignment="1" applyProtection="1">
      <alignment horizontal="center" vertical="center"/>
      <protection hidden="1"/>
    </xf>
    <xf numFmtId="1" fontId="18" fillId="2" borderId="31" xfId="0" applyNumberFormat="1" applyFont="1" applyFill="1" applyBorder="1" applyAlignment="1" applyProtection="1">
      <alignment horizontal="center" vertical="center"/>
      <protection hidden="1"/>
    </xf>
    <xf numFmtId="1" fontId="18" fillId="2" borderId="32" xfId="0" applyNumberFormat="1" applyFont="1" applyFill="1" applyBorder="1" applyAlignment="1" applyProtection="1">
      <alignment horizontal="center" vertical="center"/>
      <protection hidden="1"/>
    </xf>
    <xf numFmtId="0" fontId="10" fillId="4" borderId="102" xfId="0" applyFont="1" applyFill="1" applyBorder="1" applyAlignment="1" applyProtection="1">
      <alignment horizontal="center" vertical="center" wrapText="1"/>
      <protection hidden="1"/>
    </xf>
    <xf numFmtId="0" fontId="10" fillId="4" borderId="103" xfId="0" applyFont="1" applyFill="1" applyBorder="1" applyAlignment="1" applyProtection="1">
      <alignment horizontal="center" vertical="center" wrapText="1"/>
      <protection hidden="1"/>
    </xf>
    <xf numFmtId="0" fontId="10" fillId="4" borderId="104" xfId="0" applyFont="1" applyFill="1" applyBorder="1" applyAlignment="1" applyProtection="1">
      <alignment horizontal="center" vertical="center" wrapText="1"/>
      <protection hidden="1"/>
    </xf>
    <xf numFmtId="0" fontId="5" fillId="5" borderId="105" xfId="0" applyFont="1" applyFill="1" applyBorder="1" applyAlignment="1" applyProtection="1">
      <alignment horizontal="center" vertical="center"/>
      <protection hidden="1"/>
    </xf>
    <xf numFmtId="0" fontId="5" fillId="5" borderId="88" xfId="0" applyFont="1" applyFill="1" applyBorder="1" applyAlignment="1" applyProtection="1">
      <alignment horizontal="center" vertical="center"/>
      <protection hidden="1"/>
    </xf>
    <xf numFmtId="0" fontId="12" fillId="0" borderId="107" xfId="0" applyFont="1" applyBorder="1" applyAlignment="1" applyProtection="1">
      <alignment horizontal="center" vertical="center" wrapText="1"/>
      <protection hidden="1"/>
    </xf>
    <xf numFmtId="0" fontId="12" fillId="0" borderId="74" xfId="0" applyFont="1" applyBorder="1" applyAlignment="1" applyProtection="1">
      <alignment horizontal="center" vertical="center" wrapText="1"/>
      <protection hidden="1"/>
    </xf>
    <xf numFmtId="165" fontId="7" fillId="0" borderId="74" xfId="0" applyNumberFormat="1" applyFont="1" applyBorder="1" applyAlignment="1" applyProtection="1">
      <alignment horizontal="center" vertical="center" wrapText="1"/>
      <protection hidden="1"/>
    </xf>
    <xf numFmtId="0" fontId="5" fillId="5" borderId="93" xfId="0" applyFont="1" applyFill="1" applyBorder="1" applyAlignment="1" applyProtection="1">
      <alignment horizontal="center" vertical="center" wrapText="1"/>
      <protection hidden="1"/>
    </xf>
    <xf numFmtId="0" fontId="5" fillId="5" borderId="69" xfId="0" applyFont="1" applyFill="1" applyBorder="1" applyAlignment="1" applyProtection="1">
      <alignment horizontal="center" vertical="center" wrapText="1"/>
      <protection hidden="1"/>
    </xf>
    <xf numFmtId="0" fontId="5" fillId="5" borderId="92" xfId="0" applyFont="1" applyFill="1" applyBorder="1" applyAlignment="1" applyProtection="1">
      <alignment horizontal="center" vertical="center" wrapText="1"/>
      <protection hidden="1"/>
    </xf>
    <xf numFmtId="0" fontId="5" fillId="5" borderId="95" xfId="0" applyFont="1" applyFill="1" applyBorder="1" applyAlignment="1" applyProtection="1">
      <alignment horizontal="center" vertical="center" wrapText="1"/>
      <protection hidden="1"/>
    </xf>
    <xf numFmtId="0" fontId="5" fillId="2" borderId="73" xfId="0" applyFont="1" applyFill="1" applyBorder="1" applyAlignment="1" applyProtection="1">
      <alignment horizontal="center" vertical="center" wrapText="1"/>
      <protection hidden="1"/>
    </xf>
    <xf numFmtId="0" fontId="5" fillId="2" borderId="75" xfId="0" applyFont="1" applyFill="1" applyBorder="1" applyAlignment="1" applyProtection="1">
      <alignment horizontal="center" vertical="center" wrapText="1"/>
      <protection hidden="1"/>
    </xf>
    <xf numFmtId="0" fontId="5" fillId="5" borderId="109" xfId="0" applyFont="1" applyFill="1" applyBorder="1" applyAlignment="1" applyProtection="1">
      <alignment horizontal="center" vertical="justify" wrapText="1"/>
      <protection hidden="1"/>
    </xf>
    <xf numFmtId="0" fontId="5" fillId="5" borderId="88" xfId="0" applyFont="1" applyFill="1" applyBorder="1" applyAlignment="1" applyProtection="1">
      <alignment horizontal="center" vertical="justify" wrapText="1"/>
      <protection hidden="1"/>
    </xf>
    <xf numFmtId="0" fontId="5" fillId="5" borderId="89" xfId="0" applyFont="1" applyFill="1" applyBorder="1" applyAlignment="1" applyProtection="1">
      <alignment horizontal="center" vertical="justify" wrapText="1"/>
      <protection hidden="1"/>
    </xf>
    <xf numFmtId="0" fontId="5" fillId="2" borderId="86" xfId="0" applyFont="1" applyFill="1" applyBorder="1" applyAlignment="1" applyProtection="1">
      <alignment horizontal="center"/>
      <protection hidden="1"/>
    </xf>
    <xf numFmtId="0" fontId="5" fillId="2" borderId="69" xfId="0" applyFont="1" applyFill="1" applyBorder="1" applyAlignment="1" applyProtection="1">
      <alignment horizontal="center"/>
      <protection hidden="1"/>
    </xf>
    <xf numFmtId="0" fontId="5" fillId="2" borderId="72" xfId="0" applyFont="1" applyFill="1" applyBorder="1" applyAlignment="1" applyProtection="1">
      <alignment horizontal="center"/>
      <protection hidden="1"/>
    </xf>
    <xf numFmtId="0" fontId="3" fillId="2" borderId="86" xfId="0" applyFont="1" applyFill="1" applyBorder="1" applyAlignment="1" applyProtection="1">
      <alignment horizontal="left"/>
      <protection hidden="1"/>
    </xf>
    <xf numFmtId="0" fontId="3" fillId="2" borderId="69" xfId="0" applyFont="1" applyFill="1" applyBorder="1" applyAlignment="1" applyProtection="1">
      <alignment horizontal="left"/>
      <protection hidden="1"/>
    </xf>
    <xf numFmtId="0" fontId="3" fillId="2" borderId="72" xfId="0" applyFont="1" applyFill="1" applyBorder="1" applyAlignment="1" applyProtection="1">
      <alignment horizontal="left"/>
      <protection hidden="1"/>
    </xf>
    <xf numFmtId="0" fontId="3" fillId="2" borderId="86" xfId="0" applyFont="1" applyFill="1" applyBorder="1" applyAlignment="1" applyProtection="1">
      <alignment horizontal="left" vertical="justify" wrapText="1"/>
      <protection hidden="1"/>
    </xf>
    <xf numFmtId="0" fontId="3" fillId="2" borderId="69" xfId="0" applyFont="1" applyFill="1" applyBorder="1" applyAlignment="1" applyProtection="1">
      <alignment horizontal="left" vertical="justify" wrapText="1"/>
      <protection hidden="1"/>
    </xf>
    <xf numFmtId="0" fontId="3" fillId="2" borderId="72" xfId="0" applyFont="1" applyFill="1" applyBorder="1" applyAlignment="1" applyProtection="1">
      <alignment horizontal="left" vertical="justify" wrapText="1"/>
      <protection hidden="1"/>
    </xf>
    <xf numFmtId="0" fontId="5" fillId="2" borderId="91" xfId="0" applyFont="1" applyFill="1" applyBorder="1" applyAlignment="1" applyProtection="1">
      <alignment horizontal="center" vertical="center"/>
      <protection hidden="1"/>
    </xf>
    <xf numFmtId="0" fontId="5" fillId="2" borderId="74" xfId="0" applyFont="1" applyFill="1" applyBorder="1" applyAlignment="1" applyProtection="1">
      <alignment horizontal="center" vertical="center"/>
      <protection hidden="1"/>
    </xf>
    <xf numFmtId="0" fontId="5" fillId="2" borderId="75" xfId="0" applyFont="1" applyFill="1" applyBorder="1" applyAlignment="1" applyProtection="1">
      <alignment horizontal="center" vertical="center"/>
      <protection hidden="1"/>
    </xf>
    <xf numFmtId="0" fontId="9" fillId="3" borderId="86" xfId="0" applyFont="1" applyFill="1" applyBorder="1" applyAlignment="1" applyProtection="1">
      <alignment horizontal="center" vertical="center" wrapText="1"/>
      <protection locked="0"/>
    </xf>
    <xf numFmtId="0" fontId="9" fillId="3" borderId="69" xfId="0" applyFont="1" applyFill="1" applyBorder="1" applyAlignment="1" applyProtection="1">
      <alignment horizontal="center" vertical="center" wrapText="1"/>
      <protection locked="0"/>
    </xf>
    <xf numFmtId="0" fontId="9" fillId="3" borderId="72" xfId="0" applyFont="1" applyFill="1" applyBorder="1" applyAlignment="1" applyProtection="1">
      <alignment horizontal="center" vertical="center" wrapText="1"/>
      <protection locked="0"/>
    </xf>
    <xf numFmtId="0" fontId="5" fillId="5" borderId="87" xfId="0" applyFont="1" applyFill="1" applyBorder="1" applyAlignment="1" applyProtection="1">
      <alignment horizontal="center" vertical="justify" wrapText="1"/>
      <protection hidden="1"/>
    </xf>
    <xf numFmtId="0" fontId="3" fillId="3" borderId="71" xfId="0" applyFont="1" applyFill="1" applyBorder="1" applyAlignment="1" applyProtection="1">
      <alignment horizontal="center" vertical="center" wrapText="1"/>
      <protection locked="0"/>
    </xf>
    <xf numFmtId="0" fontId="3" fillId="3" borderId="72" xfId="0" applyFont="1" applyFill="1" applyBorder="1" applyAlignment="1" applyProtection="1">
      <alignment horizontal="center" vertical="center" wrapText="1"/>
      <protection locked="0"/>
    </xf>
    <xf numFmtId="0" fontId="3" fillId="3" borderId="86" xfId="0" applyFont="1" applyFill="1" applyBorder="1" applyAlignment="1" applyProtection="1">
      <alignment horizontal="center" vertical="center" wrapText="1"/>
      <protection locked="0"/>
    </xf>
    <xf numFmtId="0" fontId="3" fillId="3" borderId="69" xfId="0" applyFont="1" applyFill="1" applyBorder="1" applyAlignment="1" applyProtection="1">
      <alignment horizontal="center" vertical="center" wrapText="1"/>
      <protection locked="0"/>
    </xf>
    <xf numFmtId="0" fontId="9" fillId="3" borderId="71" xfId="0" applyFont="1" applyFill="1" applyBorder="1" applyAlignment="1" applyProtection="1">
      <alignment horizontal="center" vertical="center" wrapText="1"/>
      <protection locked="0"/>
    </xf>
    <xf numFmtId="0" fontId="3" fillId="2" borderId="71" xfId="0" applyFont="1" applyFill="1" applyBorder="1" applyAlignment="1" applyProtection="1">
      <alignment horizontal="left" vertical="justify" wrapText="1"/>
      <protection hidden="1"/>
    </xf>
    <xf numFmtId="0" fontId="5" fillId="2" borderId="71" xfId="0" applyFont="1" applyFill="1" applyBorder="1" applyAlignment="1" applyProtection="1">
      <alignment horizontal="center"/>
      <protection hidden="1"/>
    </xf>
    <xf numFmtId="0" fontId="13" fillId="0" borderId="77" xfId="0" applyFont="1" applyBorder="1" applyAlignment="1" applyProtection="1">
      <alignment horizontal="center" vertical="center" wrapText="1"/>
      <protection hidden="1"/>
    </xf>
    <xf numFmtId="165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4" borderId="52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 wrapText="1"/>
      <protection hidden="1"/>
    </xf>
    <xf numFmtId="0" fontId="10" fillId="4" borderId="6" xfId="0" applyFont="1" applyFill="1" applyBorder="1" applyAlignment="1" applyProtection="1">
      <alignment horizontal="center" vertical="center" wrapText="1"/>
      <protection hidden="1"/>
    </xf>
    <xf numFmtId="0" fontId="12" fillId="0" borderId="54" xfId="0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52" xfId="0" applyNumberFormat="1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56" xfId="0" applyFont="1" applyBorder="1" applyAlignment="1" applyProtection="1">
      <alignment horizontal="center" vertical="center" wrapText="1"/>
      <protection hidden="1"/>
    </xf>
    <xf numFmtId="0" fontId="5" fillId="5" borderId="82" xfId="0" applyFont="1" applyFill="1" applyBorder="1" applyAlignment="1" applyProtection="1">
      <alignment horizontal="center" vertical="center"/>
      <protection hidden="1"/>
    </xf>
    <xf numFmtId="44" fontId="0" fillId="3" borderId="5" xfId="1" applyFont="1" applyFill="1" applyBorder="1" applyAlignment="1" applyProtection="1">
      <alignment horizontal="center" vertical="center"/>
      <protection hidden="1"/>
    </xf>
    <xf numFmtId="44" fontId="0" fillId="3" borderId="6" xfId="1" applyFont="1" applyFill="1" applyBorder="1" applyAlignment="1" applyProtection="1">
      <alignment horizontal="center" vertical="center"/>
      <protection hidden="1"/>
    </xf>
    <xf numFmtId="44" fontId="0" fillId="3" borderId="9" xfId="1" applyFont="1" applyFill="1" applyBorder="1" applyAlignment="1" applyProtection="1">
      <alignment horizontal="center" vertical="center"/>
      <protection hidden="1"/>
    </xf>
    <xf numFmtId="44" fontId="0" fillId="3" borderId="10" xfId="1" applyFont="1" applyFill="1" applyBorder="1" applyAlignment="1" applyProtection="1">
      <alignment horizontal="center" vertical="center"/>
      <protection hidden="1"/>
    </xf>
    <xf numFmtId="0" fontId="5" fillId="5" borderId="46" xfId="0" applyFont="1" applyFill="1" applyBorder="1" applyAlignment="1" applyProtection="1">
      <alignment horizontal="center" vertical="center"/>
      <protection hidden="1"/>
    </xf>
    <xf numFmtId="0" fontId="5" fillId="5" borderId="60" xfId="0" applyFont="1" applyFill="1" applyBorder="1" applyAlignment="1" applyProtection="1">
      <alignment horizontal="center" vertical="center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10" fillId="4" borderId="54" xfId="0" applyFont="1" applyFill="1" applyBorder="1" applyAlignment="1" applyProtection="1">
      <alignment horizontal="center" vertical="center" wrapText="1"/>
      <protection hidden="1"/>
    </xf>
    <xf numFmtId="0" fontId="10" fillId="4" borderId="130" xfId="0" applyFont="1" applyFill="1" applyBorder="1" applyAlignment="1" applyProtection="1">
      <alignment horizontal="center" vertical="center" wrapText="1"/>
      <protection hidden="1"/>
    </xf>
    <xf numFmtId="0" fontId="4" fillId="6" borderId="54" xfId="0" applyFont="1" applyFill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10" fillId="0" borderId="52" xfId="0" applyFont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0" fillId="13" borderId="59" xfId="0" applyFont="1" applyFill="1" applyBorder="1" applyAlignment="1" applyProtection="1">
      <alignment horizontal="center" vertical="center" wrapText="1"/>
      <protection hidden="1"/>
    </xf>
    <xf numFmtId="0" fontId="10" fillId="0" borderId="69" xfId="0" applyFont="1" applyBorder="1" applyAlignment="1" applyProtection="1">
      <alignment horizontal="center" vertical="center" wrapText="1"/>
      <protection hidden="1"/>
    </xf>
    <xf numFmtId="0" fontId="10" fillId="5" borderId="30" xfId="0" applyFont="1" applyFill="1" applyBorder="1" applyAlignment="1" applyProtection="1">
      <alignment horizontal="center" vertical="center" wrapText="1"/>
      <protection hidden="1"/>
    </xf>
    <xf numFmtId="0" fontId="10" fillId="5" borderId="31" xfId="0" applyFont="1" applyFill="1" applyBorder="1" applyAlignment="1" applyProtection="1">
      <alignment horizontal="center" vertical="center" wrapText="1"/>
      <protection hidden="1"/>
    </xf>
    <xf numFmtId="0" fontId="14" fillId="9" borderId="113" xfId="0" applyFont="1" applyFill="1" applyBorder="1" applyAlignment="1" applyProtection="1">
      <alignment horizontal="center" vertical="center" wrapText="1"/>
      <protection hidden="1"/>
    </xf>
    <xf numFmtId="0" fontId="14" fillId="9" borderId="114" xfId="0" applyFont="1" applyFill="1" applyBorder="1" applyAlignment="1" applyProtection="1">
      <alignment horizontal="center" vertical="center" wrapText="1"/>
      <protection hidden="1"/>
    </xf>
    <xf numFmtId="0" fontId="14" fillId="9" borderId="68" xfId="0" applyFont="1" applyFill="1" applyBorder="1" applyAlignment="1" applyProtection="1">
      <alignment horizontal="center" vertical="center" wrapText="1"/>
      <protection hidden="1"/>
    </xf>
    <xf numFmtId="0" fontId="14" fillId="9" borderId="115" xfId="0" applyFont="1" applyFill="1" applyBorder="1" applyAlignment="1" applyProtection="1">
      <alignment horizontal="center" vertical="center" wrapText="1"/>
      <protection hidden="1"/>
    </xf>
    <xf numFmtId="0" fontId="4" fillId="5" borderId="131" xfId="0" applyFont="1" applyFill="1" applyBorder="1" applyAlignment="1" applyProtection="1">
      <alignment horizontal="center" vertical="center" wrapText="1"/>
      <protection hidden="1"/>
    </xf>
    <xf numFmtId="0" fontId="4" fillId="5" borderId="132" xfId="0" applyFont="1" applyFill="1" applyBorder="1" applyAlignment="1" applyProtection="1">
      <alignment horizontal="center" vertical="center" wrapText="1"/>
      <protection hidden="1"/>
    </xf>
    <xf numFmtId="0" fontId="4" fillId="5" borderId="85" xfId="0" applyFont="1" applyFill="1" applyBorder="1" applyAlignment="1" applyProtection="1">
      <alignment horizontal="center" vertical="center" wrapText="1"/>
      <protection hidden="1"/>
    </xf>
    <xf numFmtId="0" fontId="4" fillId="5" borderId="76" xfId="0" applyFont="1" applyFill="1" applyBorder="1" applyAlignment="1" applyProtection="1">
      <alignment horizontal="center" vertical="center" wrapText="1"/>
      <protection hidden="1"/>
    </xf>
    <xf numFmtId="0" fontId="14" fillId="9" borderId="90" xfId="0" applyFont="1" applyFill="1" applyBorder="1" applyAlignment="1" applyProtection="1">
      <alignment horizontal="center" vertical="center" wrapText="1"/>
      <protection hidden="1"/>
    </xf>
    <xf numFmtId="0" fontId="14" fillId="9" borderId="85" xfId="0" applyFont="1" applyFill="1" applyBorder="1" applyAlignment="1" applyProtection="1">
      <alignment horizontal="center" vertical="center" wrapText="1"/>
      <protection hidden="1"/>
    </xf>
    <xf numFmtId="0" fontId="14" fillId="9" borderId="134" xfId="0" applyFont="1" applyFill="1" applyBorder="1" applyAlignment="1" applyProtection="1">
      <alignment horizontal="center" vertical="center" wrapText="1"/>
      <protection hidden="1"/>
    </xf>
    <xf numFmtId="0" fontId="14" fillId="9" borderId="131" xfId="0" applyFont="1" applyFill="1" applyBorder="1" applyAlignment="1" applyProtection="1">
      <alignment horizontal="center" vertical="center" wrapText="1"/>
      <protection hidden="1"/>
    </xf>
    <xf numFmtId="0" fontId="14" fillId="9" borderId="132" xfId="0" applyFont="1" applyFill="1" applyBorder="1" applyAlignment="1" applyProtection="1">
      <alignment horizontal="center" vertical="center" wrapText="1"/>
      <protection hidden="1"/>
    </xf>
    <xf numFmtId="0" fontId="14" fillId="9" borderId="133" xfId="0" applyFont="1" applyFill="1" applyBorder="1" applyAlignment="1" applyProtection="1">
      <alignment horizontal="center" vertical="center" wrapText="1"/>
      <protection hidden="1"/>
    </xf>
    <xf numFmtId="0" fontId="0" fillId="0" borderId="12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7" xfId="0" applyBorder="1" applyAlignment="1">
      <alignment horizontal="center"/>
    </xf>
    <xf numFmtId="0" fontId="5" fillId="5" borderId="11" xfId="0" applyFont="1" applyFill="1" applyBorder="1" applyAlignment="1" applyProtection="1">
      <alignment horizontal="center" vertical="justify" wrapText="1"/>
      <protection hidden="1"/>
    </xf>
    <xf numFmtId="0" fontId="5" fillId="5" borderId="13" xfId="0" applyFont="1" applyFill="1" applyBorder="1" applyAlignment="1" applyProtection="1">
      <alignment horizontal="center" vertical="justify" wrapText="1"/>
      <protection hidden="1"/>
    </xf>
    <xf numFmtId="0" fontId="5" fillId="5" borderId="14" xfId="0" applyFont="1" applyFill="1" applyBorder="1" applyAlignment="1" applyProtection="1">
      <alignment horizontal="center" vertical="justify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justify" wrapText="1"/>
      <protection hidden="1"/>
    </xf>
    <xf numFmtId="0" fontId="3" fillId="2" borderId="5" xfId="0" applyFont="1" applyFill="1" applyBorder="1" applyAlignment="1" applyProtection="1">
      <alignment horizontal="left" vertical="justify" wrapText="1"/>
      <protection hidden="1"/>
    </xf>
    <xf numFmtId="0" fontId="3" fillId="2" borderId="6" xfId="0" applyFont="1" applyFill="1" applyBorder="1" applyAlignment="1" applyProtection="1">
      <alignment horizontal="left" vertical="justify" wrapText="1"/>
      <protection hidden="1"/>
    </xf>
    <xf numFmtId="0" fontId="9" fillId="3" borderId="49" xfId="0" applyFont="1" applyFill="1" applyBorder="1" applyAlignment="1" applyProtection="1">
      <alignment horizontal="center" vertical="center" wrapText="1"/>
      <protection locked="0"/>
    </xf>
    <xf numFmtId="0" fontId="9" fillId="3" borderId="48" xfId="0" applyFont="1" applyFill="1" applyBorder="1" applyAlignment="1" applyProtection="1">
      <alignment horizontal="center" vertical="center" wrapText="1"/>
      <protection locked="0"/>
    </xf>
    <xf numFmtId="0" fontId="9" fillId="3" borderId="5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10" xfId="0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/>
      <protection hidden="1"/>
    </xf>
    <xf numFmtId="0" fontId="5" fillId="2" borderId="5" xfId="0" applyFont="1" applyFill="1" applyBorder="1" applyAlignment="1" applyProtection="1">
      <alignment horizontal="center"/>
      <protection hidden="1"/>
    </xf>
    <xf numFmtId="0" fontId="5" fillId="2" borderId="6" xfId="0" applyFont="1" applyFill="1" applyBorder="1" applyAlignment="1" applyProtection="1">
      <alignment horizontal="center"/>
      <protection hidden="1"/>
    </xf>
    <xf numFmtId="0" fontId="9" fillId="3" borderId="110" xfId="0" applyFont="1" applyFill="1" applyBorder="1" applyAlignment="1" applyProtection="1">
      <alignment horizontal="center" vertical="center" wrapText="1"/>
      <protection locked="0"/>
    </xf>
    <xf numFmtId="0" fontId="9" fillId="3" borderId="111" xfId="0" applyFont="1" applyFill="1" applyBorder="1" applyAlignment="1" applyProtection="1">
      <alignment horizontal="center" vertical="center" wrapText="1"/>
      <protection locked="0"/>
    </xf>
    <xf numFmtId="0" fontId="2" fillId="2" borderId="116" xfId="0" applyFont="1" applyFill="1" applyBorder="1" applyAlignment="1" applyProtection="1">
      <alignment horizontal="center" vertical="center" wrapText="1"/>
      <protection hidden="1"/>
    </xf>
    <xf numFmtId="0" fontId="2" fillId="2" borderId="117" xfId="0" applyFont="1" applyFill="1" applyBorder="1" applyAlignment="1" applyProtection="1">
      <alignment horizontal="center" vertical="center" wrapText="1"/>
      <protection hidden="1"/>
    </xf>
    <xf numFmtId="0" fontId="2" fillId="2" borderId="118" xfId="0" applyFont="1" applyFill="1" applyBorder="1" applyAlignment="1" applyProtection="1">
      <alignment horizontal="center" vertical="center" wrapText="1"/>
      <protection hidden="1"/>
    </xf>
    <xf numFmtId="0" fontId="10" fillId="0" borderId="119" xfId="0" applyFont="1" applyBorder="1" applyAlignment="1" applyProtection="1">
      <alignment horizontal="left" vertical="center" wrapText="1"/>
      <protection hidden="1"/>
    </xf>
    <xf numFmtId="0" fontId="10" fillId="0" borderId="31" xfId="0" applyFont="1" applyBorder="1" applyAlignment="1" applyProtection="1">
      <alignment horizontal="left" vertical="center" wrapText="1"/>
      <protection hidden="1"/>
    </xf>
    <xf numFmtId="0" fontId="10" fillId="0" borderId="32" xfId="0" applyFont="1" applyBorder="1" applyAlignment="1" applyProtection="1">
      <alignment horizontal="left" vertical="center" wrapText="1"/>
      <protection hidden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62" xfId="0" applyBorder="1" applyAlignment="1">
      <alignment horizontal="center"/>
    </xf>
    <xf numFmtId="0" fontId="10" fillId="0" borderId="122" xfId="0" applyFont="1" applyBorder="1" applyAlignment="1" applyProtection="1">
      <alignment horizontal="left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0" fontId="10" fillId="0" borderId="3" xfId="0" applyFont="1" applyBorder="1" applyAlignment="1" applyProtection="1">
      <alignment horizontal="left" vertical="center" wrapText="1"/>
      <protection hidden="1"/>
    </xf>
    <xf numFmtId="14" fontId="0" fillId="3" borderId="113" xfId="0" applyNumberFormat="1" applyFill="1" applyBorder="1" applyAlignment="1">
      <alignment horizontal="center"/>
    </xf>
    <xf numFmtId="14" fontId="0" fillId="3" borderId="114" xfId="0" applyNumberFormat="1" applyFill="1" applyBorder="1" applyAlignment="1">
      <alignment horizontal="center"/>
    </xf>
    <xf numFmtId="14" fontId="0" fillId="5" borderId="113" xfId="0" applyNumberFormat="1" applyFill="1" applyBorder="1" applyAlignment="1">
      <alignment horizontal="center"/>
    </xf>
    <xf numFmtId="14" fontId="0" fillId="5" borderId="114" xfId="0" applyNumberFormat="1" applyFill="1" applyBorder="1" applyAlignment="1">
      <alignment horizontal="center"/>
    </xf>
    <xf numFmtId="14" fontId="0" fillId="5" borderId="115" xfId="0" applyNumberFormat="1" applyFill="1" applyBorder="1" applyAlignment="1">
      <alignment horizontal="center"/>
    </xf>
    <xf numFmtId="0" fontId="9" fillId="0" borderId="70" xfId="0" applyFont="1" applyBorder="1" applyAlignment="1" applyProtection="1">
      <alignment horizontal="center" vertical="center" wrapText="1"/>
      <protection hidden="1"/>
    </xf>
    <xf numFmtId="0" fontId="9" fillId="0" borderId="83" xfId="0" applyFont="1" applyBorder="1" applyAlignment="1" applyProtection="1">
      <alignment horizontal="center" vertical="center" wrapText="1"/>
      <protection hidden="1"/>
    </xf>
    <xf numFmtId="0" fontId="9" fillId="0" borderId="84" xfId="0" applyFont="1" applyBorder="1" applyAlignment="1" applyProtection="1">
      <alignment horizontal="center" vertical="center" wrapText="1"/>
      <protection hidden="1"/>
    </xf>
    <xf numFmtId="0" fontId="2" fillId="12" borderId="18" xfId="0" applyFont="1" applyFill="1" applyBorder="1" applyAlignment="1" applyProtection="1">
      <alignment horizontal="center" vertical="center" wrapText="1"/>
      <protection hidden="1"/>
    </xf>
    <xf numFmtId="0" fontId="2" fillId="12" borderId="22" xfId="0" applyFont="1" applyFill="1" applyBorder="1" applyAlignment="1" applyProtection="1">
      <alignment horizontal="center" vertical="center" wrapText="1"/>
      <protection hidden="1"/>
    </xf>
    <xf numFmtId="0" fontId="2" fillId="3" borderId="112" xfId="0" applyFont="1" applyFill="1" applyBorder="1" applyAlignment="1" applyProtection="1">
      <alignment horizontal="center" vertical="center"/>
      <protection locked="0"/>
    </xf>
    <xf numFmtId="0" fontId="2" fillId="3" borderId="43" xfId="0" applyFont="1" applyFill="1" applyBorder="1" applyAlignment="1" applyProtection="1">
      <alignment horizontal="center" vertical="center"/>
      <protection locked="0"/>
    </xf>
    <xf numFmtId="0" fontId="2" fillId="3" borderId="128" xfId="0" applyFont="1" applyFill="1" applyBorder="1" applyAlignment="1" applyProtection="1">
      <alignment horizontal="center" vertical="center"/>
      <protection locked="0"/>
    </xf>
    <xf numFmtId="0" fontId="2" fillId="3" borderId="129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 wrapText="1"/>
      <protection hidden="1"/>
    </xf>
    <xf numFmtId="0" fontId="2" fillId="8" borderId="20" xfId="0" applyFont="1" applyFill="1" applyBorder="1" applyAlignment="1" applyProtection="1">
      <alignment horizontal="center" vertical="center" wrapText="1"/>
      <protection hidden="1"/>
    </xf>
    <xf numFmtId="0" fontId="2" fillId="8" borderId="58" xfId="0" applyFont="1" applyFill="1" applyBorder="1" applyAlignment="1" applyProtection="1">
      <alignment horizontal="center" vertical="center" wrapText="1"/>
      <protection hidden="1"/>
    </xf>
    <xf numFmtId="0" fontId="2" fillId="8" borderId="52" xfId="0" applyFont="1" applyFill="1" applyBorder="1" applyAlignment="1" applyProtection="1">
      <alignment horizontal="center" vertical="center" wrapText="1"/>
      <protection hidden="1"/>
    </xf>
    <xf numFmtId="0" fontId="2" fillId="8" borderId="5" xfId="0" applyFont="1" applyFill="1" applyBorder="1" applyAlignment="1" applyProtection="1">
      <alignment horizontal="center" vertical="center" wrapText="1"/>
      <protection hidden="1"/>
    </xf>
    <xf numFmtId="0" fontId="2" fillId="8" borderId="53" xfId="0" applyFont="1" applyFill="1" applyBorder="1" applyAlignment="1" applyProtection="1">
      <alignment horizontal="center" vertical="center" wrapText="1"/>
      <protection hidden="1"/>
    </xf>
    <xf numFmtId="0" fontId="2" fillId="3" borderId="59" xfId="0" applyFont="1" applyFill="1" applyBorder="1" applyAlignment="1" applyProtection="1">
      <alignment horizontal="center" vertical="center" wrapText="1"/>
      <protection locked="0"/>
    </xf>
    <xf numFmtId="0" fontId="2" fillId="3" borderId="40" xfId="0" applyFont="1" applyFill="1" applyBorder="1" applyAlignment="1" applyProtection="1">
      <alignment horizontal="center" vertical="center" wrapText="1"/>
      <protection locked="0"/>
    </xf>
    <xf numFmtId="0" fontId="2" fillId="3" borderId="66" xfId="0" applyFont="1" applyFill="1" applyBorder="1" applyAlignment="1" applyProtection="1">
      <alignment horizontal="center" vertical="center" wrapText="1"/>
      <protection locked="0"/>
    </xf>
    <xf numFmtId="0" fontId="2" fillId="8" borderId="126" xfId="0" applyFont="1" applyFill="1" applyBorder="1" applyAlignment="1" applyProtection="1">
      <alignment horizontal="center" vertical="center" wrapText="1"/>
      <protection hidden="1"/>
    </xf>
    <xf numFmtId="0" fontId="2" fillId="8" borderId="125" xfId="0" applyFont="1" applyFill="1" applyBorder="1" applyAlignment="1" applyProtection="1">
      <alignment horizontal="center" vertical="center" wrapText="1"/>
      <protection hidden="1"/>
    </xf>
    <xf numFmtId="0" fontId="2" fillId="8" borderId="127" xfId="0" applyFont="1" applyFill="1" applyBorder="1" applyAlignment="1" applyProtection="1">
      <alignment horizontal="center" vertical="center" wrapText="1"/>
      <protection hidden="1"/>
    </xf>
    <xf numFmtId="0" fontId="11" fillId="7" borderId="88" xfId="0" applyFont="1" applyFill="1" applyBorder="1" applyAlignment="1" applyProtection="1">
      <alignment horizontal="center" vertical="center" wrapText="1"/>
      <protection hidden="1"/>
    </xf>
    <xf numFmtId="0" fontId="11" fillId="7" borderId="89" xfId="0" applyFont="1" applyFill="1" applyBorder="1" applyAlignment="1" applyProtection="1">
      <alignment horizontal="center" vertical="center" wrapText="1"/>
      <protection hidden="1"/>
    </xf>
    <xf numFmtId="0" fontId="11" fillId="7" borderId="69" xfId="0" applyFont="1" applyFill="1" applyBorder="1" applyAlignment="1" applyProtection="1">
      <alignment horizontal="center" vertical="center" wrapText="1"/>
      <protection hidden="1"/>
    </xf>
    <xf numFmtId="0" fontId="11" fillId="7" borderId="72" xfId="0" applyFont="1" applyFill="1" applyBorder="1" applyAlignment="1" applyProtection="1">
      <alignment horizontal="center" vertical="center" wrapText="1"/>
      <protection hidden="1"/>
    </xf>
    <xf numFmtId="0" fontId="11" fillId="7" borderId="74" xfId="0" applyFont="1" applyFill="1" applyBorder="1" applyAlignment="1" applyProtection="1">
      <alignment horizontal="center" vertical="center" wrapText="1"/>
      <protection hidden="1"/>
    </xf>
    <xf numFmtId="0" fontId="11" fillId="7" borderId="75" xfId="0" applyFont="1" applyFill="1" applyBorder="1" applyAlignment="1" applyProtection="1">
      <alignment horizontal="center" vertical="center" wrapText="1"/>
      <protection hidden="1"/>
    </xf>
    <xf numFmtId="0" fontId="10" fillId="0" borderId="87" xfId="0" applyFont="1" applyBorder="1" applyAlignment="1" applyProtection="1">
      <alignment horizontal="left" vertical="center" wrapText="1"/>
      <protection hidden="1"/>
    </xf>
    <xf numFmtId="0" fontId="10" fillId="0" borderId="88" xfId="0" applyFont="1" applyBorder="1" applyAlignment="1" applyProtection="1">
      <alignment horizontal="left" vertical="center" wrapText="1"/>
      <protection hidden="1"/>
    </xf>
    <xf numFmtId="0" fontId="10" fillId="0" borderId="71" xfId="0" applyFont="1" applyBorder="1" applyAlignment="1" applyProtection="1">
      <alignment horizontal="left" vertical="center" wrapText="1"/>
      <protection hidden="1"/>
    </xf>
    <xf numFmtId="0" fontId="10" fillId="0" borderId="69" xfId="0" applyFont="1" applyBorder="1" applyAlignment="1" applyProtection="1">
      <alignment horizontal="left" vertical="center" wrapText="1"/>
      <protection hidden="1"/>
    </xf>
    <xf numFmtId="0" fontId="10" fillId="0" borderId="73" xfId="0" applyFont="1" applyBorder="1" applyAlignment="1" applyProtection="1">
      <alignment horizontal="left" vertical="center" wrapText="1"/>
      <protection hidden="1"/>
    </xf>
    <xf numFmtId="0" fontId="10" fillId="0" borderId="74" xfId="0" applyFont="1" applyBorder="1" applyAlignment="1" applyProtection="1">
      <alignment horizontal="left" vertical="center" wrapText="1"/>
      <protection hidden="1"/>
    </xf>
  </cellXfs>
  <cellStyles count="3">
    <cellStyle name="Millares" xfId="2" builtinId="3"/>
    <cellStyle name="Moneda" xfId="1" builtinId="4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121302</xdr:colOff>
      <xdr:row>0</xdr:row>
      <xdr:rowOff>76200</xdr:rowOff>
    </xdr:from>
    <xdr:to>
      <xdr:col>2</xdr:col>
      <xdr:colOff>733425</xdr:colOff>
      <xdr:row>0</xdr:row>
      <xdr:rowOff>823259</xdr:rowOff>
    </xdr:to>
    <xdr:pic>
      <xdr:nvPicPr>
        <xdr:cNvPr id="2" name="Imagen 1" descr="ICBFNEW">
          <a:extLst>
            <a:ext uri="{FF2B5EF4-FFF2-40B4-BE49-F238E27FC236}">
              <a16:creationId xmlns:a16="http://schemas.microsoft.com/office/drawing/2014/main" id="{58291E20-C265-45D3-8346-5931C5C75B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077" y="76200"/>
          <a:ext cx="612123" cy="7470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557493</xdr:colOff>
      <xdr:row>0</xdr:row>
      <xdr:rowOff>54349</xdr:rowOff>
    </xdr:from>
    <xdr:to>
      <xdr:col>2</xdr:col>
      <xdr:colOff>533399</xdr:colOff>
      <xdr:row>0</xdr:row>
      <xdr:rowOff>704850</xdr:rowOff>
    </xdr:to>
    <xdr:pic>
      <xdr:nvPicPr>
        <xdr:cNvPr id="2" name="Imagen 1" descr="ICBFNEW">
          <a:extLst>
            <a:ext uri="{FF2B5EF4-FFF2-40B4-BE49-F238E27FC236}">
              <a16:creationId xmlns:a16="http://schemas.microsoft.com/office/drawing/2014/main" id="{542B0D7E-8712-48F9-976F-83A45E2A32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518" y="54349"/>
          <a:ext cx="537881" cy="6505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435627</xdr:colOff>
      <xdr:row>0</xdr:row>
      <xdr:rowOff>76200</xdr:rowOff>
    </xdr:from>
    <xdr:to>
      <xdr:col>3</xdr:col>
      <xdr:colOff>285750</xdr:colOff>
      <xdr:row>0</xdr:row>
      <xdr:rowOff>832784</xdr:rowOff>
    </xdr:to>
    <xdr:pic>
      <xdr:nvPicPr>
        <xdr:cNvPr id="2" name="Imagen 1" descr="ICBFNEW">
          <a:extLst>
            <a:ext uri="{FF2B5EF4-FFF2-40B4-BE49-F238E27FC236}">
              <a16:creationId xmlns:a16="http://schemas.microsoft.com/office/drawing/2014/main" id="{A4676AA8-A651-496D-A26A-CA7703EDB9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727" y="76200"/>
          <a:ext cx="612123" cy="7565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514917</xdr:colOff>
      <xdr:row>0</xdr:row>
      <xdr:rowOff>48420</xdr:rowOff>
    </xdr:from>
    <xdr:to>
      <xdr:col>1</xdr:col>
      <xdr:colOff>1057275</xdr:colOff>
      <xdr:row>0</xdr:row>
      <xdr:rowOff>676275</xdr:rowOff>
    </xdr:to>
    <xdr:pic>
      <xdr:nvPicPr>
        <xdr:cNvPr id="2" name="Imagen 1" descr="ICBFNEW">
          <a:extLst>
            <a:ext uri="{FF2B5EF4-FFF2-40B4-BE49-F238E27FC236}">
              <a16:creationId xmlns:a16="http://schemas.microsoft.com/office/drawing/2014/main" id="{1AFDFFC8-C668-43F4-A6B9-659B529AA7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242" y="48420"/>
          <a:ext cx="542358" cy="6278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AF2E-0BCF-4CB6-B3C2-09226A83EEC6}">
  <dimension ref="B1:J37"/>
  <sheetViews>
    <sheetView topLeftCell="C17" zoomScaleNormal="100" workbookViewId="0">
      <selection activeCell="E33" sqref="E33:I33"/>
    </sheetView>
  </sheetViews>
  <sheetFormatPr baseColWidth="10" defaultColWidth="10.6640625" defaultRowHeight="13" x14ac:dyDescent="0.2"/>
  <cols>
    <col min="1" max="1" width="1.83203125" style="2" customWidth="1"/>
    <col min="2" max="2" width="5.5" style="16" customWidth="1"/>
    <col min="3" max="3" width="71.5" style="2" customWidth="1"/>
    <col min="4" max="4" width="12.33203125" style="2" customWidth="1"/>
    <col min="5" max="5" width="15" style="2" customWidth="1"/>
    <col min="6" max="7" width="12.33203125" style="2" customWidth="1"/>
    <col min="8" max="8" width="16.83203125" style="2" customWidth="1"/>
    <col min="9" max="9" width="12.33203125" style="2" customWidth="1"/>
    <col min="10" max="10" width="2.6640625" style="2" customWidth="1"/>
    <col min="11" max="16384" width="10.6640625" style="2"/>
  </cols>
  <sheetData>
    <row r="1" spans="2:10" ht="66" customHeight="1" x14ac:dyDescent="0.2">
      <c r="B1" s="213" t="s">
        <v>0</v>
      </c>
      <c r="C1" s="214"/>
      <c r="D1" s="214"/>
      <c r="E1" s="214"/>
      <c r="F1" s="214"/>
      <c r="G1" s="214"/>
      <c r="H1" s="214"/>
      <c r="I1" s="215"/>
      <c r="J1" s="1"/>
    </row>
    <row r="2" spans="2:10" ht="19.5" customHeight="1" x14ac:dyDescent="0.2">
      <c r="B2" s="216" t="s">
        <v>1</v>
      </c>
      <c r="C2" s="217"/>
      <c r="D2" s="219" t="s">
        <v>2</v>
      </c>
      <c r="E2" s="219"/>
      <c r="F2" s="219"/>
      <c r="G2" s="219"/>
      <c r="H2" s="219"/>
      <c r="I2" s="220"/>
      <c r="J2" s="3"/>
    </row>
    <row r="3" spans="2:10" ht="19.5" customHeight="1" x14ac:dyDescent="0.2">
      <c r="B3" s="216" t="s">
        <v>3</v>
      </c>
      <c r="C3" s="217"/>
      <c r="D3" s="218" t="s">
        <v>175</v>
      </c>
      <c r="E3" s="219"/>
      <c r="F3" s="219"/>
      <c r="G3" s="219"/>
      <c r="H3" s="219"/>
      <c r="I3" s="220"/>
      <c r="J3" s="3"/>
    </row>
    <row r="4" spans="2:10" ht="18.75" customHeight="1" thickBot="1" x14ac:dyDescent="0.25">
      <c r="B4" s="216" t="s">
        <v>4</v>
      </c>
      <c r="C4" s="217"/>
      <c r="D4" s="219">
        <v>705</v>
      </c>
      <c r="E4" s="219"/>
      <c r="F4" s="219"/>
      <c r="G4" s="219"/>
      <c r="H4" s="219"/>
      <c r="I4" s="220"/>
      <c r="J4" s="3"/>
    </row>
    <row r="5" spans="2:10" ht="23.5" customHeight="1" x14ac:dyDescent="0.2">
      <c r="B5" s="175" t="s">
        <v>5</v>
      </c>
      <c r="C5" s="176"/>
      <c r="D5" s="179" t="s">
        <v>6</v>
      </c>
      <c r="E5" s="180"/>
      <c r="F5" s="181"/>
      <c r="G5" s="182" t="s">
        <v>7</v>
      </c>
      <c r="H5" s="180"/>
      <c r="I5" s="181"/>
      <c r="J5" s="3"/>
    </row>
    <row r="6" spans="2:10" ht="22" customHeight="1" thickBot="1" x14ac:dyDescent="0.25">
      <c r="B6" s="177"/>
      <c r="C6" s="178"/>
      <c r="D6" s="41" t="s">
        <v>8</v>
      </c>
      <c r="E6" s="42" t="s">
        <v>9</v>
      </c>
      <c r="F6" s="43" t="s">
        <v>10</v>
      </c>
      <c r="G6" s="44" t="s">
        <v>8</v>
      </c>
      <c r="H6" s="42" t="s">
        <v>9</v>
      </c>
      <c r="I6" s="43" t="s">
        <v>10</v>
      </c>
      <c r="J6" s="3"/>
    </row>
    <row r="7" spans="2:10" ht="48" x14ac:dyDescent="0.2">
      <c r="B7" s="4" t="s">
        <v>11</v>
      </c>
      <c r="C7" s="18" t="s">
        <v>12</v>
      </c>
      <c r="D7" s="33" t="s">
        <v>13</v>
      </c>
      <c r="E7" s="34"/>
      <c r="F7" s="35"/>
      <c r="G7" s="39" t="s">
        <v>13</v>
      </c>
      <c r="H7" s="34"/>
      <c r="I7" s="35"/>
      <c r="J7" s="3"/>
    </row>
    <row r="8" spans="2:10" ht="32" x14ac:dyDescent="0.2">
      <c r="B8" s="4" t="s">
        <v>14</v>
      </c>
      <c r="C8" s="172" t="s">
        <v>15</v>
      </c>
      <c r="D8" s="36"/>
      <c r="E8" s="37" t="s">
        <v>13</v>
      </c>
      <c r="F8" s="38"/>
      <c r="G8" s="40" t="s">
        <v>13</v>
      </c>
      <c r="H8" s="37"/>
      <c r="I8" s="38"/>
      <c r="J8" s="3"/>
    </row>
    <row r="9" spans="2:10" ht="230.25" customHeight="1" x14ac:dyDescent="0.2">
      <c r="B9" s="4" t="s">
        <v>16</v>
      </c>
      <c r="C9" s="19" t="s">
        <v>17</v>
      </c>
      <c r="D9" s="36" t="s">
        <v>13</v>
      </c>
      <c r="E9" s="37"/>
      <c r="F9" s="38"/>
      <c r="G9" s="40" t="s">
        <v>13</v>
      </c>
      <c r="H9" s="37"/>
      <c r="I9" s="38"/>
      <c r="J9" s="3"/>
    </row>
    <row r="10" spans="2:10" ht="32" x14ac:dyDescent="0.2">
      <c r="B10" s="4" t="s">
        <v>18</v>
      </c>
      <c r="C10" s="19" t="s">
        <v>19</v>
      </c>
      <c r="D10" s="36" t="s">
        <v>13</v>
      </c>
      <c r="E10" s="37"/>
      <c r="F10" s="38"/>
      <c r="G10" s="40" t="s">
        <v>13</v>
      </c>
      <c r="H10" s="37"/>
      <c r="I10" s="38"/>
      <c r="J10" s="3"/>
    </row>
    <row r="11" spans="2:10" ht="48" x14ac:dyDescent="0.2">
      <c r="B11" s="4" t="s">
        <v>20</v>
      </c>
      <c r="C11" s="19" t="s">
        <v>21</v>
      </c>
      <c r="D11" s="36" t="s">
        <v>13</v>
      </c>
      <c r="E11" s="37"/>
      <c r="F11" s="38"/>
      <c r="G11" s="40" t="s">
        <v>13</v>
      </c>
      <c r="H11" s="37"/>
      <c r="I11" s="38"/>
      <c r="J11" s="3"/>
    </row>
    <row r="12" spans="2:10" ht="64" x14ac:dyDescent="0.2">
      <c r="B12" s="4" t="s">
        <v>22</v>
      </c>
      <c r="C12" s="19" t="s">
        <v>23</v>
      </c>
      <c r="D12" s="36"/>
      <c r="E12" s="37"/>
      <c r="F12" s="38"/>
      <c r="G12" s="40"/>
      <c r="H12" s="37"/>
      <c r="I12" s="38" t="s">
        <v>13</v>
      </c>
      <c r="J12" s="3"/>
    </row>
    <row r="13" spans="2:10" ht="70.5" customHeight="1" x14ac:dyDescent="0.2">
      <c r="B13" s="4" t="s">
        <v>24</v>
      </c>
      <c r="C13" s="19" t="s">
        <v>25</v>
      </c>
      <c r="D13" s="36"/>
      <c r="E13" s="37"/>
      <c r="F13" s="38"/>
      <c r="G13" s="40"/>
      <c r="H13" s="37"/>
      <c r="I13" s="38" t="s">
        <v>13</v>
      </c>
      <c r="J13" s="3"/>
    </row>
    <row r="14" spans="2:10" ht="69" customHeight="1" x14ac:dyDescent="0.2">
      <c r="B14" s="4" t="s">
        <v>26</v>
      </c>
      <c r="C14" s="19" t="s">
        <v>27</v>
      </c>
      <c r="D14" s="36"/>
      <c r="E14" s="37"/>
      <c r="F14" s="38"/>
      <c r="G14" s="40"/>
      <c r="H14" s="37"/>
      <c r="I14" s="38" t="s">
        <v>13</v>
      </c>
      <c r="J14" s="3"/>
    </row>
    <row r="15" spans="2:10" ht="84.75" customHeight="1" x14ac:dyDescent="0.2">
      <c r="B15" s="4" t="s">
        <v>28</v>
      </c>
      <c r="C15" s="172" t="s">
        <v>29</v>
      </c>
      <c r="D15" s="36"/>
      <c r="E15" s="37" t="s">
        <v>13</v>
      </c>
      <c r="F15" s="38"/>
      <c r="G15" s="40" t="s">
        <v>13</v>
      </c>
      <c r="H15" s="37"/>
      <c r="I15" s="38"/>
      <c r="J15" s="3"/>
    </row>
    <row r="16" spans="2:10" ht="69.75" customHeight="1" x14ac:dyDescent="0.2">
      <c r="B16" s="4" t="s">
        <v>30</v>
      </c>
      <c r="C16" s="172" t="s">
        <v>31</v>
      </c>
      <c r="D16" s="36"/>
      <c r="E16" s="37" t="s">
        <v>13</v>
      </c>
      <c r="F16" s="38"/>
      <c r="G16" s="40" t="s">
        <v>13</v>
      </c>
      <c r="H16" s="37"/>
      <c r="I16" s="38"/>
      <c r="J16" s="3"/>
    </row>
    <row r="17" spans="2:10" ht="51.75" customHeight="1" x14ac:dyDescent="0.2">
      <c r="B17" s="4" t="s">
        <v>32</v>
      </c>
      <c r="C17" s="172" t="s">
        <v>33</v>
      </c>
      <c r="D17" s="36"/>
      <c r="E17" s="37" t="s">
        <v>13</v>
      </c>
      <c r="F17" s="38"/>
      <c r="G17" s="40" t="s">
        <v>13</v>
      </c>
      <c r="H17" s="37"/>
      <c r="I17" s="38"/>
      <c r="J17" s="3"/>
    </row>
    <row r="18" spans="2:10" ht="36" customHeight="1" x14ac:dyDescent="0.2">
      <c r="B18" s="4" t="s">
        <v>34</v>
      </c>
      <c r="C18" s="19" t="s">
        <v>35</v>
      </c>
      <c r="D18" s="36"/>
      <c r="E18" s="37"/>
      <c r="F18" s="38"/>
      <c r="G18" s="40" t="s">
        <v>13</v>
      </c>
      <c r="H18" s="37"/>
      <c r="I18" s="38"/>
      <c r="J18" s="3"/>
    </row>
    <row r="19" spans="2:10" ht="54.75" customHeight="1" x14ac:dyDescent="0.2">
      <c r="B19" s="4" t="s">
        <v>36</v>
      </c>
      <c r="C19" s="19" t="s">
        <v>37</v>
      </c>
      <c r="D19" s="36"/>
      <c r="E19" s="37"/>
      <c r="F19" s="38"/>
      <c r="G19" s="40" t="s">
        <v>13</v>
      </c>
      <c r="H19" s="37"/>
      <c r="I19" s="38"/>
      <c r="J19" s="3"/>
    </row>
    <row r="20" spans="2:10" ht="54" customHeight="1" x14ac:dyDescent="0.2">
      <c r="B20" s="4" t="s">
        <v>38</v>
      </c>
      <c r="C20" s="19" t="s">
        <v>39</v>
      </c>
      <c r="D20" s="36"/>
      <c r="E20" s="37"/>
      <c r="F20" s="38"/>
      <c r="G20" s="40" t="s">
        <v>13</v>
      </c>
      <c r="H20" s="37"/>
      <c r="I20" s="38"/>
      <c r="J20" s="3"/>
    </row>
    <row r="21" spans="2:10" ht="48" x14ac:dyDescent="0.2">
      <c r="B21" s="5" t="s">
        <v>40</v>
      </c>
      <c r="C21" s="19" t="s">
        <v>41</v>
      </c>
      <c r="D21" s="36"/>
      <c r="E21" s="37"/>
      <c r="F21" s="38"/>
      <c r="G21" s="40" t="s">
        <v>13</v>
      </c>
      <c r="H21" s="37"/>
      <c r="I21" s="38"/>
      <c r="J21" s="3"/>
    </row>
    <row r="22" spans="2:10" ht="48" x14ac:dyDescent="0.2">
      <c r="B22" s="5" t="s">
        <v>42</v>
      </c>
      <c r="C22" s="19" t="s">
        <v>43</v>
      </c>
      <c r="D22" s="36"/>
      <c r="E22" s="37"/>
      <c r="F22" s="38"/>
      <c r="G22" s="40" t="s">
        <v>13</v>
      </c>
      <c r="H22" s="37"/>
      <c r="I22" s="38"/>
      <c r="J22" s="3"/>
    </row>
    <row r="23" spans="2:10" ht="32" x14ac:dyDescent="0.2">
      <c r="B23" s="17" t="s">
        <v>44</v>
      </c>
      <c r="C23" s="20" t="s">
        <v>45</v>
      </c>
      <c r="D23" s="167"/>
      <c r="E23" s="168"/>
      <c r="F23" s="169"/>
      <c r="G23" s="170" t="s">
        <v>13</v>
      </c>
      <c r="H23" s="168"/>
      <c r="I23" s="169"/>
      <c r="J23" s="3"/>
    </row>
    <row r="24" spans="2:10" x14ac:dyDescent="0.2">
      <c r="B24" s="6"/>
      <c r="C24" s="25"/>
      <c r="D24" s="26"/>
      <c r="E24" s="26"/>
      <c r="J24" s="3"/>
    </row>
    <row r="25" spans="2:10" ht="14" thickBot="1" x14ac:dyDescent="0.25">
      <c r="B25" s="6"/>
      <c r="C25" s="27"/>
      <c r="D25" s="26"/>
      <c r="E25" s="26"/>
      <c r="J25" s="3"/>
    </row>
    <row r="26" spans="2:10" s="9" customFormat="1" ht="14.25" customHeight="1" thickBot="1" x14ac:dyDescent="0.25">
      <c r="B26" s="7"/>
      <c r="C26" s="21" t="s">
        <v>46</v>
      </c>
      <c r="D26" s="28"/>
      <c r="E26" s="183" t="s">
        <v>47</v>
      </c>
      <c r="F26" s="184"/>
      <c r="G26" s="184"/>
      <c r="H26" s="184"/>
      <c r="I26" s="185"/>
      <c r="J26" s="8"/>
    </row>
    <row r="27" spans="2:10" ht="29.5" customHeight="1" x14ac:dyDescent="0.2">
      <c r="B27" s="6"/>
      <c r="C27" s="186"/>
      <c r="D27" s="23"/>
      <c r="E27" s="189"/>
      <c r="F27" s="190"/>
      <c r="G27" s="190"/>
      <c r="H27" s="190"/>
      <c r="I27" s="191"/>
      <c r="J27" s="3"/>
    </row>
    <row r="28" spans="2:10" ht="29.5" customHeight="1" x14ac:dyDescent="0.2">
      <c r="B28" s="6"/>
      <c r="C28" s="187"/>
      <c r="D28" s="23"/>
      <c r="E28" s="192"/>
      <c r="F28" s="193"/>
      <c r="G28" s="193"/>
      <c r="H28" s="193"/>
      <c r="I28" s="194"/>
      <c r="J28" s="3"/>
    </row>
    <row r="29" spans="2:10" ht="29.5" customHeight="1" thickBot="1" x14ac:dyDescent="0.25">
      <c r="B29" s="6"/>
      <c r="C29" s="188"/>
      <c r="D29" s="23"/>
      <c r="E29" s="195"/>
      <c r="F29" s="196"/>
      <c r="G29" s="196"/>
      <c r="H29" s="196"/>
      <c r="I29" s="197"/>
      <c r="J29" s="3"/>
    </row>
    <row r="30" spans="2:10" ht="14" x14ac:dyDescent="0.2">
      <c r="B30" s="6"/>
      <c r="C30" s="10" t="s">
        <v>48</v>
      </c>
      <c r="E30" s="198" t="s">
        <v>49</v>
      </c>
      <c r="F30" s="199"/>
      <c r="G30" s="199"/>
      <c r="H30" s="199"/>
      <c r="I30" s="200"/>
      <c r="J30" s="3"/>
    </row>
    <row r="31" spans="2:10" ht="14" x14ac:dyDescent="0.2">
      <c r="B31" s="6"/>
      <c r="C31" s="11" t="s">
        <v>50</v>
      </c>
      <c r="E31" s="201" t="s">
        <v>50</v>
      </c>
      <c r="F31" s="202"/>
      <c r="G31" s="202"/>
      <c r="H31" s="202"/>
      <c r="I31" s="203"/>
      <c r="J31" s="3"/>
    </row>
    <row r="32" spans="2:10" ht="14.5" customHeight="1" x14ac:dyDescent="0.2">
      <c r="B32" s="6"/>
      <c r="C32" s="56" t="str">
        <f>+D3</f>
        <v xml:space="preserve">9 0 1 8 0 1 4 1 5 9
</v>
      </c>
      <c r="D32" s="29"/>
      <c r="E32" s="204" t="str">
        <f>+D3</f>
        <v xml:space="preserve">9 0 1 8 0 1 4 1 5 9
</v>
      </c>
      <c r="F32" s="205"/>
      <c r="G32" s="205"/>
      <c r="H32" s="205"/>
      <c r="I32" s="206"/>
      <c r="J32" s="3"/>
    </row>
    <row r="33" spans="2:10" ht="27" customHeight="1" x14ac:dyDescent="0.2">
      <c r="B33" s="6"/>
      <c r="C33" s="55" t="s">
        <v>111</v>
      </c>
      <c r="D33" s="24"/>
      <c r="E33" s="207" t="s">
        <v>138</v>
      </c>
      <c r="F33" s="208"/>
      <c r="G33" s="208"/>
      <c r="H33" s="208"/>
      <c r="I33" s="209"/>
      <c r="J33" s="3"/>
    </row>
    <row r="34" spans="2:10" ht="15" thickBot="1" x14ac:dyDescent="0.25">
      <c r="B34" s="6"/>
      <c r="C34" s="12" t="s">
        <v>51</v>
      </c>
      <c r="D34" s="24"/>
      <c r="E34" s="210" t="s">
        <v>51</v>
      </c>
      <c r="F34" s="211"/>
      <c r="G34" s="211"/>
      <c r="H34" s="211"/>
      <c r="I34" s="212"/>
      <c r="J34" s="3"/>
    </row>
    <row r="35" spans="2:10" x14ac:dyDescent="0.2">
      <c r="B35" s="6"/>
      <c r="C35" s="22"/>
      <c r="D35" s="30"/>
      <c r="E35" s="24"/>
      <c r="F35" s="24"/>
      <c r="G35" s="24"/>
      <c r="H35" s="24"/>
      <c r="I35" s="24"/>
      <c r="J35" s="3"/>
    </row>
    <row r="36" spans="2:10" x14ac:dyDescent="0.2">
      <c r="B36" s="6"/>
      <c r="C36" s="22"/>
      <c r="D36" s="30"/>
      <c r="E36" s="24"/>
      <c r="F36" s="24"/>
      <c r="G36" s="24"/>
      <c r="H36" s="24"/>
      <c r="I36" s="24"/>
      <c r="J36" s="3"/>
    </row>
    <row r="37" spans="2:10" ht="11.25" customHeight="1" thickBot="1" x14ac:dyDescent="0.25">
      <c r="B37" s="13"/>
      <c r="C37" s="14"/>
      <c r="D37" s="14"/>
      <c r="E37" s="14"/>
      <c r="F37" s="14"/>
      <c r="G37" s="14"/>
      <c r="H37" s="14"/>
      <c r="I37" s="14"/>
      <c r="J37" s="15"/>
    </row>
  </sheetData>
  <mergeCells count="18">
    <mergeCell ref="B1:I1"/>
    <mergeCell ref="B3:C3"/>
    <mergeCell ref="D3:I3"/>
    <mergeCell ref="B4:C4"/>
    <mergeCell ref="D4:I4"/>
    <mergeCell ref="B2:C2"/>
    <mergeCell ref="D2:I2"/>
    <mergeCell ref="E30:I30"/>
    <mergeCell ref="E31:I31"/>
    <mergeCell ref="E32:I32"/>
    <mergeCell ref="E33:I33"/>
    <mergeCell ref="E34:I34"/>
    <mergeCell ref="B5:C6"/>
    <mergeCell ref="D5:F5"/>
    <mergeCell ref="G5:I5"/>
    <mergeCell ref="E26:I26"/>
    <mergeCell ref="C27:C29"/>
    <mergeCell ref="E27:I29"/>
  </mergeCells>
  <conditionalFormatting sqref="D7:I23">
    <cfRule type="cellIs" dxfId="6" priority="1" operator="equal">
      <formula>"X"</formula>
    </cfRule>
  </conditionalFormatting>
  <dataValidations count="1">
    <dataValidation type="list" allowBlank="1" showInputMessage="1" showErrorMessage="1" sqref="D7:I23" xr:uid="{30B74B4D-21BA-445A-A5F0-BA23A6CDF9CA}">
      <formula1>"X"</formula1>
    </dataValidation>
  </dataValidations>
  <pageMargins left="0.7" right="0.7" top="0.75" bottom="0.75" header="0.3" footer="0.3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C823EFE-D8BA-44EA-BD2C-2BF8C16932FE}">
          <x14:formula1>
            <xm:f>LISTAS!$B$3:$B$5</xm:f>
          </x14:formula1>
          <xm:sqref>C33</xm:sqref>
        </x14:dataValidation>
        <x14:dataValidation type="list" allowBlank="1" showInputMessage="1" showErrorMessage="1" xr:uid="{34D5E6CE-0FCD-4D33-A395-0FE4EA536E27}">
          <x14:formula1>
            <xm:f>LISTAS!$B$3:$B$4</xm:f>
          </x14:formula1>
          <xm:sqref>E33:I33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7AC6-383C-4BC3-A2B5-CFE746C16411}">
  <dimension ref="B1:N57"/>
  <sheetViews>
    <sheetView tabSelected="1" topLeftCell="B40" zoomScaleNormal="100" workbookViewId="0">
      <selection activeCell="B71" sqref="B71"/>
    </sheetView>
  </sheetViews>
  <sheetFormatPr baseColWidth="10" defaultColWidth="11.33203125" defaultRowHeight="15" x14ac:dyDescent="0.2"/>
  <cols>
    <col min="1" max="1" width="3" style="31" customWidth="1"/>
    <col min="2" max="2" width="8" style="31" customWidth="1"/>
    <col min="3" max="3" width="62.83203125" style="31" customWidth="1"/>
    <col min="4" max="4" width="20.5" style="31" customWidth="1"/>
    <col min="5" max="5" width="18.5" style="31" customWidth="1"/>
    <col min="6" max="6" width="18.6640625" style="31" customWidth="1"/>
    <col min="7" max="7" width="18.1640625" style="31" customWidth="1"/>
    <col min="8" max="8" width="15.5" style="31" customWidth="1"/>
    <col min="9" max="9" width="17.33203125" style="31" customWidth="1"/>
    <col min="10" max="10" width="3.6640625" style="31" customWidth="1"/>
    <col min="11" max="11" width="11.33203125" style="31"/>
    <col min="12" max="12" width="14.5" style="31" hidden="1" customWidth="1"/>
    <col min="13" max="14" width="0" style="31" hidden="1" customWidth="1"/>
    <col min="15" max="16384" width="11.33203125" style="31"/>
  </cols>
  <sheetData>
    <row r="1" spans="2:9" ht="63" customHeight="1" x14ac:dyDescent="0.2">
      <c r="B1" s="309" t="s">
        <v>52</v>
      </c>
      <c r="C1" s="309"/>
      <c r="D1" s="309"/>
      <c r="E1" s="309"/>
      <c r="F1" s="309"/>
      <c r="G1" s="309"/>
      <c r="H1" s="309"/>
      <c r="I1" s="309"/>
    </row>
    <row r="2" spans="2:9" x14ac:dyDescent="0.2">
      <c r="B2" s="310" t="s">
        <v>1</v>
      </c>
      <c r="C2" s="310"/>
      <c r="D2" s="311" t="str">
        <f>+JURÍDICOS!D2</f>
        <v>FEDERACION BALUARTE DEPARTAMENTAL CAMPESINO COMUNAL Y COMUNITARIO CALDAS</v>
      </c>
      <c r="E2" s="311"/>
      <c r="F2" s="311"/>
      <c r="G2" s="311"/>
      <c r="H2" s="311"/>
      <c r="I2" s="311"/>
    </row>
    <row r="3" spans="2:9" x14ac:dyDescent="0.2">
      <c r="B3" s="310" t="s">
        <v>3</v>
      </c>
      <c r="C3" s="310"/>
      <c r="D3" s="311" t="str">
        <f>+JURÍDICOS!D3</f>
        <v xml:space="preserve">9 0 1 8 0 1 4 1 5 9
</v>
      </c>
      <c r="E3" s="311"/>
      <c r="F3" s="311"/>
      <c r="G3" s="311"/>
      <c r="H3" s="311"/>
      <c r="I3" s="311"/>
    </row>
    <row r="4" spans="2:9" ht="16" thickBot="1" x14ac:dyDescent="0.25">
      <c r="B4" s="310" t="s">
        <v>4</v>
      </c>
      <c r="C4" s="310"/>
      <c r="D4" s="311">
        <f>+JURÍDICOS!D4</f>
        <v>705</v>
      </c>
      <c r="E4" s="311"/>
      <c r="F4" s="311"/>
      <c r="G4" s="311"/>
      <c r="H4" s="311"/>
      <c r="I4" s="311"/>
    </row>
    <row r="5" spans="2:9" ht="15" customHeight="1" thickBot="1" x14ac:dyDescent="0.25">
      <c r="B5" s="308" t="s">
        <v>5</v>
      </c>
      <c r="C5" s="308"/>
      <c r="D5" s="179" t="s">
        <v>6</v>
      </c>
      <c r="E5" s="179"/>
      <c r="F5" s="179"/>
      <c r="G5" s="182" t="s">
        <v>7</v>
      </c>
      <c r="H5" s="182"/>
      <c r="I5" s="182"/>
    </row>
    <row r="6" spans="2:9" ht="16" thickBot="1" x14ac:dyDescent="0.25">
      <c r="B6" s="308"/>
      <c r="C6" s="308"/>
      <c r="D6" s="41" t="s">
        <v>8</v>
      </c>
      <c r="E6" s="42" t="s">
        <v>9</v>
      </c>
      <c r="F6" s="43" t="s">
        <v>10</v>
      </c>
      <c r="G6" s="44" t="s">
        <v>8</v>
      </c>
      <c r="H6" s="42" t="s">
        <v>9</v>
      </c>
      <c r="I6" s="57" t="s">
        <v>10</v>
      </c>
    </row>
    <row r="7" spans="2:9" ht="90.75" customHeight="1" x14ac:dyDescent="0.2">
      <c r="B7" s="58" t="s">
        <v>53</v>
      </c>
      <c r="C7" s="18" t="s">
        <v>54</v>
      </c>
      <c r="D7" s="33" t="s">
        <v>13</v>
      </c>
      <c r="E7" s="34"/>
      <c r="F7" s="35"/>
      <c r="G7" s="39" t="s">
        <v>13</v>
      </c>
      <c r="H7" s="34"/>
      <c r="I7" s="59"/>
    </row>
    <row r="8" spans="2:9" ht="99.75" customHeight="1" x14ac:dyDescent="0.2">
      <c r="B8" s="58" t="s">
        <v>55</v>
      </c>
      <c r="C8" s="19" t="s">
        <v>56</v>
      </c>
      <c r="D8" s="36" t="s">
        <v>13</v>
      </c>
      <c r="E8" s="34"/>
      <c r="F8" s="38"/>
      <c r="G8" s="40" t="s">
        <v>13</v>
      </c>
      <c r="H8" s="34"/>
      <c r="I8" s="60"/>
    </row>
    <row r="9" spans="2:9" ht="84.75" customHeight="1" x14ac:dyDescent="0.2">
      <c r="B9" s="58" t="s">
        <v>57</v>
      </c>
      <c r="C9" s="19" t="s">
        <v>58</v>
      </c>
      <c r="D9" s="36" t="s">
        <v>13</v>
      </c>
      <c r="E9" s="37"/>
      <c r="F9" s="38"/>
      <c r="G9" s="40" t="s">
        <v>13</v>
      </c>
      <c r="H9" s="37"/>
      <c r="I9" s="60"/>
    </row>
    <row r="10" spans="2:9" ht="121.5" customHeight="1" x14ac:dyDescent="0.2">
      <c r="B10" s="58" t="s">
        <v>59</v>
      </c>
      <c r="C10" s="19" t="s">
        <v>60</v>
      </c>
      <c r="D10" s="36"/>
      <c r="E10" s="37" t="s">
        <v>13</v>
      </c>
      <c r="F10" s="38"/>
      <c r="G10" s="40" t="s">
        <v>13</v>
      </c>
      <c r="H10" s="37"/>
      <c r="I10" s="60"/>
    </row>
    <row r="11" spans="2:9" ht="34.5" customHeight="1" x14ac:dyDescent="0.2">
      <c r="B11" s="58" t="s">
        <v>61</v>
      </c>
      <c r="C11" s="19" t="s">
        <v>62</v>
      </c>
      <c r="D11" s="36"/>
      <c r="E11" s="37"/>
      <c r="F11" s="38" t="s">
        <v>13</v>
      </c>
      <c r="G11" s="40"/>
      <c r="H11" s="37"/>
      <c r="I11" s="60" t="s">
        <v>13</v>
      </c>
    </row>
    <row r="12" spans="2:9" ht="32" x14ac:dyDescent="0.2">
      <c r="B12" s="61" t="s">
        <v>63</v>
      </c>
      <c r="C12" s="45" t="s">
        <v>64</v>
      </c>
      <c r="D12" s="46"/>
      <c r="E12" s="47"/>
      <c r="F12" s="48" t="s">
        <v>13</v>
      </c>
      <c r="G12" s="49"/>
      <c r="H12" s="47"/>
      <c r="I12" s="62" t="s">
        <v>13</v>
      </c>
    </row>
    <row r="13" spans="2:9" ht="11.25" customHeight="1" thickBot="1" x14ac:dyDescent="0.25">
      <c r="B13" s="312"/>
      <c r="C13" s="312"/>
      <c r="D13" s="312"/>
      <c r="E13" s="312"/>
      <c r="F13" s="312"/>
      <c r="G13" s="312"/>
      <c r="H13" s="312"/>
      <c r="I13" s="312"/>
    </row>
    <row r="14" spans="2:9" x14ac:dyDescent="0.2">
      <c r="B14" s="305" t="s">
        <v>65</v>
      </c>
      <c r="C14" s="306"/>
      <c r="D14" s="306"/>
      <c r="E14" s="306"/>
      <c r="F14" s="306"/>
      <c r="G14" s="306"/>
      <c r="H14" s="306"/>
      <c r="I14" s="307"/>
    </row>
    <row r="15" spans="2:9" x14ac:dyDescent="0.2">
      <c r="B15" s="287" t="s">
        <v>6</v>
      </c>
      <c r="C15" s="288"/>
      <c r="D15" s="288"/>
      <c r="E15" s="289" t="s">
        <v>7</v>
      </c>
      <c r="F15" s="289"/>
      <c r="G15" s="289"/>
      <c r="H15" s="289"/>
      <c r="I15" s="290"/>
    </row>
    <row r="16" spans="2:9" ht="24.75" customHeight="1" x14ac:dyDescent="0.2">
      <c r="B16" s="292" t="s">
        <v>66</v>
      </c>
      <c r="C16" s="293"/>
      <c r="D16" s="73">
        <v>27050000</v>
      </c>
      <c r="E16" s="284" t="s">
        <v>66</v>
      </c>
      <c r="F16" s="284"/>
      <c r="G16" s="284"/>
      <c r="H16" s="299">
        <v>27050000</v>
      </c>
      <c r="I16" s="300"/>
    </row>
    <row r="17" spans="2:14" ht="24.75" customHeight="1" x14ac:dyDescent="0.2">
      <c r="B17" s="294" t="s">
        <v>67</v>
      </c>
      <c r="C17" s="295"/>
      <c r="D17" s="73">
        <v>12214904</v>
      </c>
      <c r="E17" s="285" t="s">
        <v>67</v>
      </c>
      <c r="F17" s="285"/>
      <c r="G17" s="285"/>
      <c r="H17" s="299">
        <v>12214904</v>
      </c>
      <c r="I17" s="300"/>
    </row>
    <row r="18" spans="2:14" ht="24.75" customHeight="1" x14ac:dyDescent="0.2">
      <c r="B18" s="294" t="s">
        <v>68</v>
      </c>
      <c r="C18" s="295"/>
      <c r="D18" s="73">
        <v>31050000</v>
      </c>
      <c r="E18" s="285" t="s">
        <v>68</v>
      </c>
      <c r="F18" s="285"/>
      <c r="G18" s="285"/>
      <c r="H18" s="299">
        <v>31050000</v>
      </c>
      <c r="I18" s="300"/>
    </row>
    <row r="19" spans="2:14" ht="24.75" customHeight="1" x14ac:dyDescent="0.2">
      <c r="B19" s="296" t="s">
        <v>69</v>
      </c>
      <c r="C19" s="297"/>
      <c r="D19" s="73">
        <v>12214904</v>
      </c>
      <c r="E19" s="286" t="s">
        <v>69</v>
      </c>
      <c r="F19" s="286"/>
      <c r="G19" s="286"/>
      <c r="H19" s="301">
        <v>12214904</v>
      </c>
      <c r="I19" s="302"/>
    </row>
    <row r="20" spans="2:14" ht="33.75" customHeight="1" x14ac:dyDescent="0.2">
      <c r="B20" s="298" t="s">
        <v>70</v>
      </c>
      <c r="C20" s="298"/>
      <c r="D20" s="145" t="s">
        <v>71</v>
      </c>
      <c r="E20" s="145" t="s">
        <v>72</v>
      </c>
      <c r="F20" s="303" t="s">
        <v>6</v>
      </c>
      <c r="G20" s="303"/>
      <c r="H20" s="303" t="s">
        <v>7</v>
      </c>
      <c r="I20" s="304"/>
    </row>
    <row r="21" spans="2:14" ht="32" x14ac:dyDescent="0.2">
      <c r="B21" s="291" t="s">
        <v>73</v>
      </c>
      <c r="C21" s="291"/>
      <c r="D21" s="82" t="s">
        <v>74</v>
      </c>
      <c r="E21" s="83" t="s">
        <v>75</v>
      </c>
      <c r="F21" s="84">
        <f>IFERROR(IF(D17="","",IFERROR(D16/D17,"indeterminado")),"")</f>
        <v>2.2145077849158699</v>
      </c>
      <c r="G21" s="85" t="str">
        <f>+IF(F21="","",IF(F21&gt;=0.75,"CUMPLE","NO CUMPLE"))</f>
        <v>CUMPLE</v>
      </c>
      <c r="H21" s="84">
        <f>IFERROR(IF(H17="","",IFERROR(H16/H17,"indeterminado")),"")</f>
        <v>2.2145077849158699</v>
      </c>
      <c r="I21" s="89" t="str">
        <f>+IF(H21="","",IF(H21&gt;=0.75,"CUMPLE","NO CUMPLE"))</f>
        <v>CUMPLE</v>
      </c>
    </row>
    <row r="22" spans="2:14" ht="27" customHeight="1" thickBot="1" x14ac:dyDescent="0.25">
      <c r="B22" s="283" t="s">
        <v>76</v>
      </c>
      <c r="C22" s="283"/>
      <c r="D22" s="90" t="s">
        <v>77</v>
      </c>
      <c r="E22" s="91" t="s">
        <v>78</v>
      </c>
      <c r="F22" s="92">
        <f>+IFERROR(IFERROR(D19/D18,""),"")</f>
        <v>0.39339465378421901</v>
      </c>
      <c r="G22" s="93" t="str">
        <f>+IF(F22="","",IF(F22&lt;=0.8,"CUMPLE","NO CUMPLE"))</f>
        <v>CUMPLE</v>
      </c>
      <c r="H22" s="92">
        <f>+IFERROR(IFERROR(H19/H18,""),"")</f>
        <v>0.39339465378421901</v>
      </c>
      <c r="I22" s="94" t="str">
        <f>+IF(H22="","",IF(H22&lt;=0.8,"CUMPLE","NO CUMPLE"))</f>
        <v>CUMPLE</v>
      </c>
    </row>
    <row r="23" spans="2:14" ht="15" customHeight="1" thickBot="1" x14ac:dyDescent="0.25">
      <c r="B23" s="86"/>
      <c r="C23" s="71"/>
      <c r="D23" s="79"/>
      <c r="E23" s="80"/>
      <c r="F23" s="81"/>
      <c r="G23" s="78"/>
      <c r="H23" s="81"/>
      <c r="I23" s="87"/>
    </row>
    <row r="24" spans="2:14" ht="27" customHeight="1" thickBot="1" x14ac:dyDescent="0.25">
      <c r="B24" s="86"/>
      <c r="C24" s="221" t="s">
        <v>79</v>
      </c>
      <c r="D24" s="222"/>
      <c r="E24" s="223" t="str">
        <f>+IF(AND(I21="CUMPLE",I22="CUMPLE"),"CUMPLE","NO CUMPLE")</f>
        <v>CUMPLE</v>
      </c>
      <c r="F24" s="224"/>
      <c r="G24" s="224"/>
      <c r="H24" s="225"/>
      <c r="I24" s="87"/>
    </row>
    <row r="25" spans="2:14" ht="18" customHeight="1" thickBot="1" x14ac:dyDescent="0.25">
      <c r="B25" s="86"/>
      <c r="C25" s="71"/>
      <c r="D25" s="79"/>
      <c r="E25" s="80"/>
      <c r="F25" s="81"/>
      <c r="G25" s="78"/>
      <c r="H25" s="81"/>
      <c r="I25" s="87"/>
    </row>
    <row r="26" spans="2:14" ht="15.75" customHeight="1" thickBot="1" x14ac:dyDescent="0.25">
      <c r="B26" s="243" t="s">
        <v>80</v>
      </c>
      <c r="C26" s="244"/>
      <c r="D26" s="244"/>
      <c r="E26" s="244"/>
      <c r="F26" s="244"/>
      <c r="G26" s="244"/>
      <c r="H26" s="244"/>
      <c r="I26" s="245"/>
    </row>
    <row r="27" spans="2:14" ht="16" thickBot="1" x14ac:dyDescent="0.25">
      <c r="B27" s="108"/>
      <c r="I27" s="109"/>
    </row>
    <row r="28" spans="2:14" ht="63.75" customHeight="1" thickBot="1" x14ac:dyDescent="0.25">
      <c r="B28" s="75"/>
      <c r="C28" s="253" t="s">
        <v>81</v>
      </c>
      <c r="D28" s="251" t="s">
        <v>82</v>
      </c>
      <c r="E28" s="98" t="s">
        <v>83</v>
      </c>
      <c r="F28" s="98" t="s">
        <v>84</v>
      </c>
      <c r="G28" s="99" t="s">
        <v>85</v>
      </c>
      <c r="H28" s="26"/>
      <c r="I28" s="74"/>
    </row>
    <row r="29" spans="2:14" x14ac:dyDescent="0.2">
      <c r="B29" s="75"/>
      <c r="C29" s="254"/>
      <c r="D29" s="252"/>
      <c r="E29" s="76" t="s">
        <v>86</v>
      </c>
      <c r="F29" s="76" t="s">
        <v>87</v>
      </c>
      <c r="G29" s="100" t="s">
        <v>88</v>
      </c>
      <c r="H29" s="26"/>
      <c r="I29" s="74"/>
      <c r="L29" s="112"/>
      <c r="M29" s="113"/>
      <c r="N29" s="114"/>
    </row>
    <row r="30" spans="2:14" ht="18" customHeight="1" x14ac:dyDescent="0.2">
      <c r="B30" s="75"/>
      <c r="C30" s="104" t="str">
        <f>+IF(E24="NO CUMPLE","",IF(OR(L32="rango 3",L31="rango 2"),"","RANGO 1"))</f>
        <v/>
      </c>
      <c r="D30" s="165">
        <v>1</v>
      </c>
      <c r="E30" s="77" t="s">
        <v>89</v>
      </c>
      <c r="F30" s="77" t="s">
        <v>90</v>
      </c>
      <c r="G30" s="101" t="s">
        <v>91</v>
      </c>
      <c r="I30" s="74"/>
      <c r="L30" s="115" t="str">
        <f>+IF(AND($H$21&gt;=M30,$H$22&lt;=N30),"RANGO 1","")</f>
        <v>RANGO 1</v>
      </c>
      <c r="M30" s="116">
        <v>0.75</v>
      </c>
      <c r="N30" s="117">
        <v>0.8</v>
      </c>
    </row>
    <row r="31" spans="2:14" ht="18" customHeight="1" x14ac:dyDescent="0.2">
      <c r="B31" s="75"/>
      <c r="C31" s="104" t="str">
        <f>+IF(E24="NO CUMPLE","",IF(AND(L30="RANGO 1",L31="RANGO 2",L32="RANGO 3"),"",IF(AND(L30="RANGO 1",L31="RANGO 2"),L31,"")))</f>
        <v/>
      </c>
      <c r="D31" s="165">
        <v>2</v>
      </c>
      <c r="E31" s="77" t="s">
        <v>92</v>
      </c>
      <c r="F31" s="77" t="s">
        <v>93</v>
      </c>
      <c r="G31" s="101" t="s">
        <v>94</v>
      </c>
      <c r="I31" s="74"/>
      <c r="L31" s="115" t="str">
        <f>+IF(AND($H$21&gt;=M31,$H$22&lt;=N31),"RANGO 2","")</f>
        <v>RANGO 2</v>
      </c>
      <c r="M31" s="116">
        <v>0.85</v>
      </c>
      <c r="N31" s="117">
        <v>0.7</v>
      </c>
    </row>
    <row r="32" spans="2:14" ht="26.25" customHeight="1" thickBot="1" x14ac:dyDescent="0.25">
      <c r="B32" s="75"/>
      <c r="C32" s="105" t="str">
        <f>+L32</f>
        <v>RANGO 3</v>
      </c>
      <c r="D32" s="166">
        <v>3</v>
      </c>
      <c r="E32" s="102" t="s">
        <v>95</v>
      </c>
      <c r="F32" s="102" t="s">
        <v>96</v>
      </c>
      <c r="G32" s="103" t="s">
        <v>97</v>
      </c>
      <c r="I32" s="74"/>
      <c r="L32" s="118" t="str">
        <f>+IF(AND($H$21&gt;=M32,$H$22&lt;=N32),"RANGO 3","")</f>
        <v>RANGO 3</v>
      </c>
      <c r="M32" s="119">
        <v>1</v>
      </c>
      <c r="N32" s="120">
        <v>0.6</v>
      </c>
    </row>
    <row r="33" spans="2:9" ht="16" thickBot="1" x14ac:dyDescent="0.25">
      <c r="B33" s="75"/>
      <c r="C33" s="26"/>
      <c r="I33" s="74"/>
    </row>
    <row r="34" spans="2:9" ht="55.5" customHeight="1" x14ac:dyDescent="0.2">
      <c r="B34" s="246" t="s">
        <v>98</v>
      </c>
      <c r="C34" s="247"/>
      <c r="D34" s="247" t="s">
        <v>71</v>
      </c>
      <c r="E34" s="247"/>
      <c r="F34" s="97" t="s">
        <v>85</v>
      </c>
      <c r="G34" s="97" t="s">
        <v>99</v>
      </c>
      <c r="H34" s="97" t="s">
        <v>100</v>
      </c>
      <c r="I34" s="110" t="s">
        <v>101</v>
      </c>
    </row>
    <row r="35" spans="2:9" ht="48" customHeight="1" thickBot="1" x14ac:dyDescent="0.25">
      <c r="B35" s="248" t="s">
        <v>102</v>
      </c>
      <c r="C35" s="249"/>
      <c r="D35" s="250" t="s">
        <v>103</v>
      </c>
      <c r="E35" s="250"/>
      <c r="F35" s="106">
        <v>4500</v>
      </c>
      <c r="G35" s="106"/>
      <c r="H35" s="107">
        <f>+G35/LISTAS!C26</f>
        <v>0</v>
      </c>
      <c r="I35" s="111">
        <f>+F35-H35</f>
        <v>4500</v>
      </c>
    </row>
    <row r="36" spans="2:9" x14ac:dyDescent="0.2">
      <c r="B36" s="75"/>
      <c r="C36" s="26"/>
      <c r="D36" s="26"/>
      <c r="E36" s="26"/>
      <c r="F36" s="26"/>
      <c r="G36" s="26"/>
      <c r="H36" s="26"/>
      <c r="I36" s="74"/>
    </row>
    <row r="37" spans="2:9" ht="16" thickBot="1" x14ac:dyDescent="0.25">
      <c r="B37" s="75"/>
      <c r="C37" s="26"/>
      <c r="D37" s="26"/>
      <c r="E37" s="26"/>
      <c r="F37" s="26"/>
      <c r="G37" s="26"/>
      <c r="H37" s="26"/>
      <c r="I37" s="74"/>
    </row>
    <row r="38" spans="2:9" ht="20.25" customHeight="1" x14ac:dyDescent="0.2">
      <c r="B38" s="75"/>
      <c r="C38" s="226" t="s">
        <v>104</v>
      </c>
      <c r="D38" s="227"/>
      <c r="E38" s="228">
        <v>2237763247.3099999</v>
      </c>
      <c r="F38" s="228"/>
      <c r="G38" s="228"/>
      <c r="H38" s="229"/>
      <c r="I38" s="74"/>
    </row>
    <row r="39" spans="2:9" ht="19" x14ac:dyDescent="0.2">
      <c r="B39" s="75"/>
      <c r="C39" s="230" t="s">
        <v>105</v>
      </c>
      <c r="D39" s="231"/>
      <c r="E39" s="232">
        <f>+ROUND(E38/LISTAS!C26,3)</f>
        <v>1278.0609999999999</v>
      </c>
      <c r="F39" s="232"/>
      <c r="G39" s="232"/>
      <c r="H39" s="233"/>
      <c r="I39" s="74"/>
    </row>
    <row r="40" spans="2:9" ht="20" thickBot="1" x14ac:dyDescent="0.25">
      <c r="B40" s="75"/>
      <c r="C40" s="236" t="s">
        <v>106</v>
      </c>
      <c r="D40" s="237"/>
      <c r="E40" s="238">
        <f>IF(F35="","",I35-E39)</f>
        <v>3221.9390000000003</v>
      </c>
      <c r="F40" s="238"/>
      <c r="G40" s="238"/>
      <c r="H40" s="239"/>
      <c r="I40" s="74"/>
    </row>
    <row r="41" spans="2:9" ht="16" thickBot="1" x14ac:dyDescent="0.25">
      <c r="B41" s="75"/>
      <c r="C41" s="26"/>
      <c r="D41" s="26"/>
      <c r="E41" s="78"/>
      <c r="F41" s="78"/>
      <c r="G41" s="78"/>
      <c r="H41" s="78"/>
      <c r="I41" s="74"/>
    </row>
    <row r="42" spans="2:9" ht="31.5" customHeight="1" thickBot="1" x14ac:dyDescent="0.25">
      <c r="B42" s="75"/>
      <c r="C42" s="234" t="s">
        <v>107</v>
      </c>
      <c r="D42" s="235"/>
      <c r="E42" s="240" t="str">
        <f>+IF(E24="NO CUMPLE","NO APLICA",IF(E40="","",IF(E40&lt;0,"NO CUMPLE","CUMPLE")))</f>
        <v>CUMPLE</v>
      </c>
      <c r="F42" s="241"/>
      <c r="G42" s="241"/>
      <c r="H42" s="242"/>
      <c r="I42" s="74"/>
    </row>
    <row r="43" spans="2:9" ht="16" thickBot="1" x14ac:dyDescent="0.25">
      <c r="B43" s="96"/>
      <c r="C43" s="72"/>
      <c r="D43" s="72"/>
      <c r="E43" s="72"/>
      <c r="F43" s="88"/>
      <c r="G43" s="88"/>
      <c r="H43" s="88"/>
      <c r="I43" s="95"/>
    </row>
    <row r="44" spans="2:9" s="2" customFormat="1" ht="14" thickBot="1" x14ac:dyDescent="0.25">
      <c r="B44" s="63"/>
      <c r="C44" s="27"/>
      <c r="D44" s="26"/>
      <c r="E44" s="26"/>
      <c r="I44" s="64"/>
    </row>
    <row r="45" spans="2:9" s="9" customFormat="1" ht="14.25" customHeight="1" x14ac:dyDescent="0.2">
      <c r="B45" s="65"/>
      <c r="C45" s="275" t="s">
        <v>46</v>
      </c>
      <c r="D45" s="259"/>
      <c r="E45" s="257" t="s">
        <v>47</v>
      </c>
      <c r="F45" s="258"/>
      <c r="G45" s="258"/>
      <c r="H45" s="259"/>
      <c r="I45" s="66"/>
    </row>
    <row r="46" spans="2:9" s="2" customFormat="1" ht="29.5" customHeight="1" x14ac:dyDescent="0.2">
      <c r="B46" s="63"/>
      <c r="C46" s="276" t="s">
        <v>108</v>
      </c>
      <c r="D46" s="277"/>
      <c r="E46" s="278" t="s">
        <v>174</v>
      </c>
      <c r="F46" s="279"/>
      <c r="G46" s="279"/>
      <c r="H46" s="277"/>
      <c r="I46" s="64"/>
    </row>
    <row r="47" spans="2:9" s="2" customFormat="1" ht="29.5" customHeight="1" x14ac:dyDescent="0.2">
      <c r="B47" s="63"/>
      <c r="C47" s="276"/>
      <c r="D47" s="277"/>
      <c r="E47" s="278"/>
      <c r="F47" s="279"/>
      <c r="G47" s="279"/>
      <c r="H47" s="277"/>
      <c r="I47" s="64"/>
    </row>
    <row r="48" spans="2:9" s="2" customFormat="1" ht="29.5" customHeight="1" x14ac:dyDescent="0.2">
      <c r="B48" s="63"/>
      <c r="C48" s="276"/>
      <c r="D48" s="277"/>
      <c r="E48" s="278"/>
      <c r="F48" s="279"/>
      <c r="G48" s="279"/>
      <c r="H48" s="277"/>
      <c r="I48" s="64"/>
    </row>
    <row r="49" spans="2:9" s="2" customFormat="1" ht="15" customHeight="1" x14ac:dyDescent="0.2">
      <c r="B49" s="63"/>
      <c r="C49" s="281" t="s">
        <v>109</v>
      </c>
      <c r="D49" s="268"/>
      <c r="E49" s="263" t="s">
        <v>49</v>
      </c>
      <c r="F49" s="264"/>
      <c r="G49" s="264"/>
      <c r="H49" s="265"/>
      <c r="I49" s="64"/>
    </row>
    <row r="50" spans="2:9" s="2" customFormat="1" ht="13.5" customHeight="1" x14ac:dyDescent="0.2">
      <c r="B50" s="63"/>
      <c r="C50" s="281" t="s">
        <v>110</v>
      </c>
      <c r="D50" s="268"/>
      <c r="E50" s="266" t="s">
        <v>50</v>
      </c>
      <c r="F50" s="267"/>
      <c r="G50" s="267"/>
      <c r="H50" s="268"/>
      <c r="I50" s="64"/>
    </row>
    <row r="51" spans="2:9" s="2" customFormat="1" ht="14.5" customHeight="1" x14ac:dyDescent="0.2">
      <c r="B51" s="63"/>
      <c r="C51" s="282" t="str">
        <f>+D3</f>
        <v xml:space="preserve">9 0 1 8 0 1 4 1 5 9
</v>
      </c>
      <c r="D51" s="262"/>
      <c r="E51" s="260" t="str">
        <f>+D3</f>
        <v xml:space="preserve">9 0 1 8 0 1 4 1 5 9
</v>
      </c>
      <c r="F51" s="261"/>
      <c r="G51" s="261"/>
      <c r="H51" s="262"/>
      <c r="I51" s="64"/>
    </row>
    <row r="52" spans="2:9" s="2" customFormat="1" ht="24.75" customHeight="1" x14ac:dyDescent="0.2">
      <c r="B52" s="63"/>
      <c r="C52" s="280" t="s">
        <v>111</v>
      </c>
      <c r="D52" s="274"/>
      <c r="E52" s="272" t="s">
        <v>138</v>
      </c>
      <c r="F52" s="273"/>
      <c r="G52" s="273"/>
      <c r="H52" s="274"/>
      <c r="I52" s="64"/>
    </row>
    <row r="53" spans="2:9" s="2" customFormat="1" ht="15.75" customHeight="1" thickBot="1" x14ac:dyDescent="0.25">
      <c r="B53" s="63"/>
      <c r="C53" s="255" t="s">
        <v>112</v>
      </c>
      <c r="D53" s="256"/>
      <c r="E53" s="269" t="s">
        <v>112</v>
      </c>
      <c r="F53" s="270"/>
      <c r="G53" s="270"/>
      <c r="H53" s="271"/>
      <c r="I53" s="64"/>
    </row>
    <row r="54" spans="2:9" s="2" customFormat="1" ht="13" x14ac:dyDescent="0.2">
      <c r="B54" s="63"/>
      <c r="C54" s="22"/>
      <c r="D54" s="30"/>
      <c r="E54" s="24"/>
      <c r="F54" s="24"/>
      <c r="G54" s="24"/>
      <c r="H54" s="24"/>
      <c r="I54" s="67"/>
    </row>
    <row r="55" spans="2:9" s="2" customFormat="1" ht="11.25" customHeight="1" thickBot="1" x14ac:dyDescent="0.25">
      <c r="B55" s="68"/>
      <c r="C55" s="69"/>
      <c r="D55" s="69"/>
      <c r="E55" s="69"/>
      <c r="F55" s="69"/>
      <c r="G55" s="69"/>
      <c r="H55" s="69"/>
      <c r="I55" s="70"/>
    </row>
    <row r="56" spans="2:9" s="2" customFormat="1" ht="13" x14ac:dyDescent="0.2">
      <c r="B56" s="16"/>
    </row>
    <row r="57" spans="2:9" x14ac:dyDescent="0.2">
      <c r="D57" s="173"/>
    </row>
  </sheetData>
  <mergeCells count="62">
    <mergeCell ref="B14:I14"/>
    <mergeCell ref="B5:C6"/>
    <mergeCell ref="D5:F5"/>
    <mergeCell ref="G5:I5"/>
    <mergeCell ref="B1:I1"/>
    <mergeCell ref="B2:C2"/>
    <mergeCell ref="D2:I2"/>
    <mergeCell ref="B3:C3"/>
    <mergeCell ref="D3:I3"/>
    <mergeCell ref="B4:C4"/>
    <mergeCell ref="D4:I4"/>
    <mergeCell ref="B13:I13"/>
    <mergeCell ref="B15:D15"/>
    <mergeCell ref="E15:I15"/>
    <mergeCell ref="B21:C21"/>
    <mergeCell ref="B16:C16"/>
    <mergeCell ref="B17:C17"/>
    <mergeCell ref="B18:C18"/>
    <mergeCell ref="B19:C19"/>
    <mergeCell ref="B20:C20"/>
    <mergeCell ref="H18:I18"/>
    <mergeCell ref="H19:I19"/>
    <mergeCell ref="F20:G20"/>
    <mergeCell ref="H20:I20"/>
    <mergeCell ref="H16:I16"/>
    <mergeCell ref="H17:I17"/>
    <mergeCell ref="B22:C22"/>
    <mergeCell ref="E16:G16"/>
    <mergeCell ref="E17:G17"/>
    <mergeCell ref="E18:G18"/>
    <mergeCell ref="E19:G19"/>
    <mergeCell ref="C53:D53"/>
    <mergeCell ref="E45:H45"/>
    <mergeCell ref="E51:H51"/>
    <mergeCell ref="E49:H49"/>
    <mergeCell ref="E50:H50"/>
    <mergeCell ref="E53:H53"/>
    <mergeCell ref="E52:H52"/>
    <mergeCell ref="C45:D45"/>
    <mergeCell ref="C46:D48"/>
    <mergeCell ref="E46:H48"/>
    <mergeCell ref="C52:D52"/>
    <mergeCell ref="C49:D49"/>
    <mergeCell ref="C50:D50"/>
    <mergeCell ref="C51:D51"/>
    <mergeCell ref="C42:D42"/>
    <mergeCell ref="C40:D40"/>
    <mergeCell ref="E40:H40"/>
    <mergeCell ref="E42:H42"/>
    <mergeCell ref="B26:I26"/>
    <mergeCell ref="B34:C34"/>
    <mergeCell ref="D34:E34"/>
    <mergeCell ref="B35:C35"/>
    <mergeCell ref="D35:E35"/>
    <mergeCell ref="D28:D29"/>
    <mergeCell ref="C28:C29"/>
    <mergeCell ref="C24:D24"/>
    <mergeCell ref="E24:H24"/>
    <mergeCell ref="C38:D38"/>
    <mergeCell ref="E38:H38"/>
    <mergeCell ref="C39:D39"/>
    <mergeCell ref="E39:H39"/>
  </mergeCells>
  <conditionalFormatting sqref="D7:I12">
    <cfRule type="cellIs" dxfId="5" priority="6" operator="equal">
      <formula>"X"</formula>
    </cfRule>
  </conditionalFormatting>
  <conditionalFormatting sqref="E24">
    <cfRule type="containsText" dxfId="4" priority="3" operator="containsText" text="NO CUMPLE">
      <formula>NOT(ISERROR(SEARCH("NO CUMPLE",E24)))</formula>
    </cfRule>
  </conditionalFormatting>
  <conditionalFormatting sqref="E38:E42">
    <cfRule type="containsText" dxfId="3" priority="1" operator="containsText" text="NO CUMPLE">
      <formula>NOT(ISERROR(SEARCH("NO CUMPLE",E38)))</formula>
    </cfRule>
  </conditionalFormatting>
  <conditionalFormatting sqref="G21:G23 I21:I25 G25">
    <cfRule type="containsText" dxfId="2" priority="4" operator="containsText" text="NO CUMPLE">
      <formula>NOT(ISERROR(SEARCH("NO CUMPLE",G21)))</formula>
    </cfRule>
  </conditionalFormatting>
  <dataValidations count="1">
    <dataValidation type="list" allowBlank="1" showInputMessage="1" showErrorMessage="1" sqref="D7:I12" xr:uid="{537776CB-A149-4159-A1C1-37B5D5AE040A}">
      <formula1>"X"</formula1>
    </dataValidation>
  </dataValidations>
  <pageMargins left="0.7" right="0.7" top="0.75" bottom="0.75" header="0.3" footer="0.3"/>
  <pageSetup scale="4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AFB8E10-7D54-4563-8AE9-F9C3AE47635E}">
          <x14:formula1>
            <xm:f>LISTAS!$B$3:$B$5</xm:f>
          </x14:formula1>
          <xm:sqref>C52</xm:sqref>
        </x14:dataValidation>
        <x14:dataValidation type="list" allowBlank="1" showInputMessage="1" showErrorMessage="1" xr:uid="{1D1D5BE3-58AA-4A68-8461-15F6530ACAC3}">
          <x14:formula1>
            <xm:f>LISTAS!$B$3:$B$4</xm:f>
          </x14:formula1>
          <xm:sqref>E52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7909-7494-4191-BD29-45A6CF3C6C38}">
  <dimension ref="B1:S31"/>
  <sheetViews>
    <sheetView showGridLines="0" topLeftCell="L8" zoomScaleNormal="100" workbookViewId="0">
      <selection activeCell="L22" sqref="L22:Q24"/>
    </sheetView>
  </sheetViews>
  <sheetFormatPr baseColWidth="10" defaultColWidth="11.5" defaultRowHeight="15" x14ac:dyDescent="0.2"/>
  <cols>
    <col min="1" max="1" width="3.33203125" customWidth="1"/>
    <col min="2" max="2" width="3" bestFit="1" customWidth="1"/>
    <col min="5" max="5" width="13.5" customWidth="1"/>
    <col min="6" max="6" width="14" customWidth="1"/>
    <col min="7" max="7" width="11.5" customWidth="1"/>
    <col min="8" max="8" width="21.6640625" customWidth="1"/>
    <col min="9" max="9" width="20.83203125" customWidth="1"/>
    <col min="10" max="10" width="17.83203125" customWidth="1"/>
    <col min="11" max="11" width="28.83203125" customWidth="1"/>
    <col min="12" max="12" width="15.5" customWidth="1"/>
    <col min="13" max="13" width="12" customWidth="1"/>
    <col min="14" max="14" width="16.33203125" customWidth="1"/>
    <col min="15" max="16" width="12.83203125" customWidth="1"/>
    <col min="17" max="17" width="28.5" customWidth="1"/>
    <col min="18" max="18" width="15.33203125" customWidth="1"/>
    <col min="19" max="19" width="13.1640625" customWidth="1"/>
  </cols>
  <sheetData>
    <row r="1" spans="2:19" ht="72.75" customHeight="1" thickBot="1" x14ac:dyDescent="0.25">
      <c r="B1" s="354" t="s">
        <v>113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6"/>
    </row>
    <row r="2" spans="2:19" ht="15.75" customHeight="1" thickBot="1" x14ac:dyDescent="0.25">
      <c r="B2" s="357" t="s">
        <v>114</v>
      </c>
      <c r="C2" s="358"/>
      <c r="D2" s="358"/>
      <c r="E2" s="358"/>
      <c r="F2" s="359"/>
      <c r="G2" s="360" t="str">
        <f>+JURÍDICOS!D2</f>
        <v>FEDERACION BALUARTE DEPARTAMENTAL CAMPESINO COMUNAL Y COMUNITARIO CALDAS</v>
      </c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2"/>
    </row>
    <row r="3" spans="2:19" ht="15.75" customHeight="1" thickBot="1" x14ac:dyDescent="0.25">
      <c r="B3" s="357" t="s">
        <v>115</v>
      </c>
      <c r="C3" s="358"/>
      <c r="D3" s="358"/>
      <c r="E3" s="358"/>
      <c r="F3" s="359"/>
      <c r="G3" s="360" t="str">
        <f>+JURÍDICOS!D3</f>
        <v xml:space="preserve">9 0 1 8 0 1 4 1 5 9
</v>
      </c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2"/>
    </row>
    <row r="4" spans="2:19" ht="16" thickBot="1" x14ac:dyDescent="0.25">
      <c r="B4" s="357" t="s">
        <v>116</v>
      </c>
      <c r="C4" s="358"/>
      <c r="D4" s="358"/>
      <c r="E4" s="358"/>
      <c r="F4" s="359"/>
      <c r="G4" s="360">
        <f>+JURÍDICOS!D4</f>
        <v>705</v>
      </c>
      <c r="H4" s="361"/>
      <c r="I4" s="361"/>
      <c r="J4" s="363"/>
      <c r="K4" s="363"/>
      <c r="L4" s="363"/>
      <c r="M4" s="363"/>
      <c r="N4" s="363"/>
      <c r="O4" s="363"/>
      <c r="P4" s="363"/>
      <c r="Q4" s="363"/>
      <c r="R4" s="363"/>
      <c r="S4" s="364"/>
    </row>
    <row r="5" spans="2:19" ht="16" thickBot="1" x14ac:dyDescent="0.25">
      <c r="B5" s="368" t="s">
        <v>117</v>
      </c>
      <c r="C5" s="369"/>
      <c r="D5" s="369"/>
      <c r="E5" s="369"/>
      <c r="F5" s="370"/>
      <c r="G5" s="371">
        <v>46042</v>
      </c>
      <c r="H5" s="372"/>
      <c r="I5" s="372"/>
      <c r="J5" s="373"/>
      <c r="K5" s="374"/>
      <c r="L5" s="374"/>
      <c r="M5" s="374"/>
      <c r="N5" s="374"/>
      <c r="O5" s="374"/>
      <c r="P5" s="374"/>
      <c r="Q5" s="374"/>
      <c r="R5" s="374"/>
      <c r="S5" s="375"/>
    </row>
    <row r="6" spans="2:19" ht="16" thickBot="1" x14ac:dyDescent="0.25">
      <c r="B6" s="327" t="s">
        <v>118</v>
      </c>
      <c r="C6" s="328"/>
      <c r="D6" s="328"/>
      <c r="E6" s="328"/>
      <c r="F6" s="328"/>
      <c r="G6" s="329"/>
      <c r="H6" s="320" t="s">
        <v>119</v>
      </c>
      <c r="I6" s="321"/>
      <c r="J6" s="322"/>
      <c r="K6" s="322"/>
      <c r="L6" s="322"/>
      <c r="M6" s="322"/>
      <c r="N6" s="322"/>
      <c r="O6" s="323"/>
      <c r="P6" s="324" t="s">
        <v>7</v>
      </c>
      <c r="Q6" s="325"/>
      <c r="R6" s="325"/>
      <c r="S6" s="326"/>
    </row>
    <row r="7" spans="2:19" ht="63" customHeight="1" x14ac:dyDescent="0.2">
      <c r="B7" s="152" t="s">
        <v>120</v>
      </c>
      <c r="C7" s="153" t="s">
        <v>121</v>
      </c>
      <c r="D7" s="153" t="s">
        <v>122</v>
      </c>
      <c r="E7" s="153" t="s">
        <v>123</v>
      </c>
      <c r="F7" s="153" t="s">
        <v>124</v>
      </c>
      <c r="G7" s="153" t="s">
        <v>125</v>
      </c>
      <c r="H7" s="154" t="s">
        <v>126</v>
      </c>
      <c r="I7" s="154" t="s">
        <v>127</v>
      </c>
      <c r="J7" s="154" t="s">
        <v>128</v>
      </c>
      <c r="K7" s="154" t="s">
        <v>129</v>
      </c>
      <c r="L7" s="154" t="s">
        <v>130</v>
      </c>
      <c r="M7" s="154" t="s">
        <v>131</v>
      </c>
      <c r="N7" s="154" t="s">
        <v>132</v>
      </c>
      <c r="O7" s="154" t="s">
        <v>133</v>
      </c>
      <c r="P7" s="155" t="s">
        <v>134</v>
      </c>
      <c r="Q7" s="155" t="s">
        <v>135</v>
      </c>
      <c r="R7" s="155" t="s">
        <v>136</v>
      </c>
      <c r="S7" s="156" t="s">
        <v>137</v>
      </c>
    </row>
    <row r="8" spans="2:19" x14ac:dyDescent="0.2">
      <c r="B8" s="157">
        <v>1</v>
      </c>
      <c r="C8" s="123"/>
      <c r="D8" s="123" t="s">
        <v>176</v>
      </c>
      <c r="E8" s="124">
        <v>45474</v>
      </c>
      <c r="F8" s="124">
        <v>45597</v>
      </c>
      <c r="G8" s="123" t="s">
        <v>179</v>
      </c>
      <c r="H8" s="123" t="s">
        <v>177</v>
      </c>
      <c r="I8" s="123" t="s">
        <v>177</v>
      </c>
      <c r="J8" s="123" t="s">
        <v>177</v>
      </c>
      <c r="K8" s="125" t="str">
        <f>IF(
   COUNTIFS(
      $E$8:$E$11, "&lt;=" &amp; $F8,
      $F$8:$F$11, "&gt;=" &amp; $E8,
      $B$8:$B$11, "&lt;&gt;" &amp; $B8
   ) &gt; 0,
   "Traslapa",
   "No traslapa"
)</f>
        <v>Traslapa</v>
      </c>
      <c r="L8" s="126">
        <f>IF(M8="CUMPLE", IF(OR(E8="", F8=""), 0, IF(E8 &gt; $G$5, 0, DATEDIF(E8, MIN(F8, $G$5), "m") + ((MIN(F8, $G$5) - EDATE(E8, DATEDIF(E8, MIN(F8, $G$5), "m"))) / 30))), 0)</f>
        <v>4</v>
      </c>
      <c r="M8" s="123" t="s">
        <v>138</v>
      </c>
      <c r="N8" s="123"/>
      <c r="O8" s="123"/>
      <c r="P8" s="123" t="s">
        <v>169</v>
      </c>
      <c r="Q8" s="123"/>
      <c r="R8" s="126">
        <f>IF(S8="CUMPLE", IF(OR(E8="", F8=""), 0, IF(E8 &gt; $G$5, 0, DATEDIF(E8, MIN(F8, $G$5), "m") + ((MIN(F8, $G$5) - EDATE(E8, DATEDIF(E8, MIN(F8, $G$5), "m"))) / 30))), 0)</f>
        <v>0</v>
      </c>
      <c r="S8" s="158" t="s">
        <v>139</v>
      </c>
    </row>
    <row r="9" spans="2:19" x14ac:dyDescent="0.2">
      <c r="B9" s="157">
        <v>2</v>
      </c>
      <c r="C9" s="123"/>
      <c r="D9" s="123" t="s">
        <v>178</v>
      </c>
      <c r="E9" s="124">
        <v>45306</v>
      </c>
      <c r="F9" s="124">
        <v>45504</v>
      </c>
      <c r="G9" s="123" t="s">
        <v>180</v>
      </c>
      <c r="H9" s="123" t="s">
        <v>177</v>
      </c>
      <c r="I9" s="123" t="s">
        <v>177</v>
      </c>
      <c r="J9" s="123" t="s">
        <v>177</v>
      </c>
      <c r="K9" s="125" t="str">
        <f>IF(
   COUNTIFS(
      $E$8:$E$11, "&lt;=" &amp; $F9,
      $F$8:$F$11, "&gt;=" &amp; $E9,
      $B$8:$B$11, "&lt;&gt;" &amp; $B9
   ) &gt; 0,
   "Traslapa",
   "No traslapa"
)</f>
        <v>Traslapa</v>
      </c>
      <c r="L9" s="126">
        <f>IF(M9="CUMPLE", IF(OR(E9="", F9=""), 0, IF(E9 &gt; $G$5, 0, DATEDIF(E9, MIN(F9, $G$5), "m") + ((MIN(F9, $G$5) - EDATE(E9, DATEDIF(E9, MIN(F9, $G$5), "m"))) / 30))), 0)</f>
        <v>6.5333333333333332</v>
      </c>
      <c r="M9" s="123" t="s">
        <v>138</v>
      </c>
      <c r="N9" s="123"/>
      <c r="O9" s="123"/>
      <c r="P9" s="123" t="s">
        <v>169</v>
      </c>
      <c r="Q9" s="123"/>
      <c r="R9" s="126">
        <f>IF(S9="CUMPLE", IF(OR(E9="", F9=""), 0, IF(E9 &gt; $G$5, 0, DATEDIF(E9, MIN(F9, $G$5), "m") + ((MIN(F9, $G$5) - EDATE(E9, DATEDIF(E9, MIN(F9, $G$5), "m"))) / 30))), 0)</f>
        <v>0</v>
      </c>
      <c r="S9" s="158" t="s">
        <v>139</v>
      </c>
    </row>
    <row r="10" spans="2:19" x14ac:dyDescent="0.2">
      <c r="B10" s="157">
        <v>3</v>
      </c>
      <c r="C10" s="123"/>
      <c r="D10" s="123"/>
      <c r="E10" s="124"/>
      <c r="F10" s="124"/>
      <c r="G10" s="123"/>
      <c r="H10" s="123"/>
      <c r="I10" s="123"/>
      <c r="J10" s="123"/>
      <c r="K10" s="125" t="str">
        <f>IF(
   COUNTIFS(
      $E$8:$E$11, "&lt;=" &amp; $F10,
      $F$8:$F$11, "&gt;=" &amp; $E10,
      $B$8:$B$11, "&lt;&gt;" &amp; $B10
   ) &gt; 0,
   "Traslapa",
   "No traslapa"
)</f>
        <v>No traslapa</v>
      </c>
      <c r="L10" s="126">
        <f>IF(M10="CUMPLE", IF(OR(E10="", F10=""), 0, IF(E10 &gt; $G$5, 0, DATEDIF(E10, MIN(F10, $G$5), "m") + ((MIN(F10, $G$5) - EDATE(E10, DATEDIF(E10, MIN(F10, $G$5), "m"))) / 30))), 0)</f>
        <v>0</v>
      </c>
      <c r="M10" s="123"/>
      <c r="N10" s="123"/>
      <c r="O10" s="123"/>
      <c r="P10" s="123"/>
      <c r="Q10" s="123"/>
      <c r="R10" s="126">
        <f>IF(S10="CUMPLE", IF(OR(E10="", F10=""), 0, IF(E10 &gt; $G$5, 0, DATEDIF(E10, MIN(F10, $G$5), "m") + ((MIN(F10, $G$5) - EDATE(E10, DATEDIF(E10, MIN(F10, $G$5), "m"))) / 30))), 0)</f>
        <v>0</v>
      </c>
      <c r="S10" s="158"/>
    </row>
    <row r="11" spans="2:19" ht="16" thickBot="1" x14ac:dyDescent="0.25">
      <c r="B11" s="159">
        <v>4</v>
      </c>
      <c r="C11" s="160"/>
      <c r="D11" s="160"/>
      <c r="E11" s="161"/>
      <c r="F11" s="161"/>
      <c r="G11" s="160"/>
      <c r="H11" s="160"/>
      <c r="I11" s="160"/>
      <c r="J11" s="160"/>
      <c r="K11" s="162" t="str">
        <f>IF(
   COUNTIFS(
      $E$8:$E$11, "&lt;=" &amp; $F11,
      $F$8:$F$11, "&gt;=" &amp; $E11,
      $B$8:$B$11, "&lt;&gt;" &amp; $B11
   ) &gt; 0,
   "Traslapa",
   "No traslapa"
)</f>
        <v>No traslapa</v>
      </c>
      <c r="L11" s="163">
        <f>IF(M11="CUMPLE", IF(OR(E11="", F11=""), 0, IF(E11 &gt; $G$5, 0, DATEDIF(E11, MIN(F11, $G$5), "m") + ((MIN(F11, $G$5) - EDATE(E11, DATEDIF(E11, MIN(F11, $G$5), "m"))) / 30))), 0)</f>
        <v>0</v>
      </c>
      <c r="M11" s="160"/>
      <c r="N11" s="160"/>
      <c r="O11" s="160"/>
      <c r="P11" s="160"/>
      <c r="Q11" s="160"/>
      <c r="R11" s="163">
        <f>IF(S11="CUMPLE", IF(OR(E11="", F11=""), 0, IF(E11 &gt; $G$5, 0, DATEDIF(E11, MIN(F11, $G$5), "m") + ((MIN(F11, $G$5) - EDATE(E11, DATEDIF(E11, MIN(F11, $G$5), "m"))) / 30))), 0)</f>
        <v>0</v>
      </c>
      <c r="S11" s="164"/>
    </row>
    <row r="12" spans="2:19" ht="24.75" customHeight="1" thickBot="1" x14ac:dyDescent="0.25">
      <c r="B12" s="330"/>
      <c r="C12" s="331"/>
      <c r="D12" s="331"/>
      <c r="E12" s="331"/>
      <c r="F12" s="331"/>
      <c r="G12" s="331"/>
      <c r="H12" s="331"/>
      <c r="I12" s="331"/>
      <c r="J12" s="331"/>
      <c r="K12" s="121" t="s">
        <v>140</v>
      </c>
      <c r="L12" s="122">
        <f>SUM(L8:L11)</f>
        <v>10.533333333333333</v>
      </c>
      <c r="M12" s="331"/>
      <c r="N12" s="331"/>
      <c r="O12" s="331"/>
      <c r="P12" s="331"/>
      <c r="Q12" s="121" t="s">
        <v>140</v>
      </c>
      <c r="R12" s="122">
        <f>SUM(R8:R11)</f>
        <v>0</v>
      </c>
      <c r="S12" s="366"/>
    </row>
    <row r="13" spans="2:19" ht="44.25" customHeight="1" thickBot="1" x14ac:dyDescent="0.25">
      <c r="B13" s="332"/>
      <c r="C13" s="333"/>
      <c r="D13" s="333"/>
      <c r="E13" s="333"/>
      <c r="F13" s="333"/>
      <c r="G13" s="333"/>
      <c r="H13" s="333"/>
      <c r="I13" s="333"/>
      <c r="J13" s="334"/>
      <c r="K13" s="149" t="s">
        <v>141</v>
      </c>
      <c r="L13" s="150" cm="1">
        <f t="array" ref="L13">IF(COUNT(E8:E11)=0, 0,
    _xlfn.LET(
        _xlpm.s_raw, E8:E11,
        _xlpm.e_raw, F8:F11,
        _xlpm.check, M8:M11,
        _xlpm.cut, G5,
        _xlpm.valid_cond, (_xlpm.s_raw&lt;&gt;"")*(_xlpm.e_raw&lt;&gt;"")*(_xlpm.check="CUMPLE"),
        IF(SUM(_xlpm.valid_cond)=0, 0,
            _xlfn.LET(
                _xlpm.valid, _xlfn._xlws.FILTER(_xlfn.HSTACK(_xlpm.s_raw, _xlpm.e_raw), _xlpm.valid_cond),
                _xlpm.starts, _xlfn.CHOOSECOLS(_xlpm.valid, 1),
                _xlpm.ends, IF(_xlfn.CHOOSECOLS(_xlpm.valid, 2) &gt; _xlpm.cut, _xlpm.cut, _xlfn.CHOOSECOLS(_xlpm.valid, 2)),
                _xlpm.min_s, MIN(_xlpm.starts),
                _xlpm.max_e, MAX(_xlpm.ends),
                _xlpm.all_days, _xlfn.SEQUENCE(_xlpm.max_e - _xlpm.min_s + 1, 1, _xlpm.min_s),
                _xlpm.day_values, _xlfn.MAP(_xlpm.all_days, _xlfn.LAMBDA(_xlpm.d,
                    IF(SUM((_xlpm.starts &lt;= _xlpm.d) * (_xlpm.ends &gt;= _xlpm.d)) = 0, 0,
                        IF(DAY(_xlpm.d) = 31, 0,
                            IF(AND(MONTH(_xlpm.d) = 2, _xlpm.d = EOMONTH(_xlpm.d, 0)), 30 - DAY(_xlpm.d) + 1, 1)
                        )
                    )
                )),
                _xlpm.total_comm_days, SUM(_xlpm.day_values),
                _xlpm.total_comm_days / 30
            )
        )
    )
)</f>
        <v>9.5666666666666664</v>
      </c>
      <c r="M13" s="365"/>
      <c r="N13" s="333"/>
      <c r="O13" s="333"/>
      <c r="P13" s="333"/>
      <c r="Q13" s="149" t="s">
        <v>141</v>
      </c>
      <c r="R13" s="150" cm="1">
        <f t="array" ref="R13">IF(COUNT(E8:E11)=0, 0,
    _xlfn.LET(
        _xlpm.s_raw, E8:E11,
        _xlpm.e_raw, F8:F11,
        _xlpm.check, S8:S11,
        _xlpm.cut, G5,
        _xlpm.valid_cond, (_xlpm.s_raw&lt;&gt;"")*(_xlpm.e_raw&lt;&gt;"")*(_xlpm.check="CUMPLE"),
        IF(SUM(_xlpm.valid_cond)=0, 0,
            _xlfn.LET(
                _xlpm.valid, _xlfn._xlws.FILTER(_xlfn.HSTACK(_xlpm.s_raw, _xlpm.e_raw), _xlpm.valid_cond),
                _xlpm.starts, _xlfn.CHOOSECOLS(_xlpm.valid, 1),
                _xlpm.ends, IF(_xlfn.CHOOSECOLS(_xlpm.valid, 2) &gt; _xlpm.cut, _xlpm.cut, _xlfn.CHOOSECOLS(_xlpm.valid, 2)),
                _xlpm.min_s, MIN(_xlpm.starts),
                _xlpm.max_e, MAX(_xlpm.ends),
                _xlpm.all_days, _xlfn.SEQUENCE(_xlpm.max_e - _xlpm.min_s + 1, 1, _xlpm.min_s),
                _xlpm.day_values, _xlfn.MAP(_xlpm.all_days, _xlfn.LAMBDA(_xlpm.d,
                    IF(SUM((_xlpm.starts &lt;= _xlpm.d) * (_xlpm.ends &gt;= _xlpm.d)) = 0, 0,
                        IF(DAY(_xlpm.d) = 31, 0,
                            IF(AND(MONTH(_xlpm.d) = 2, _xlpm.d = EOMONTH(_xlpm.d, 0)), 30 - DAY(_xlpm.d) + 1, 1)
                        )
                    )
                )),
                _xlpm.total_comm_days, SUM(_xlpm.day_values),
                _xlpm.total_comm_days / 30
            )
        )
    )
)</f>
        <v>0</v>
      </c>
      <c r="S13" s="367"/>
    </row>
    <row r="14" spans="2:19" ht="20.25" customHeight="1" thickBot="1" x14ac:dyDescent="0.25">
      <c r="B14" s="316" t="s">
        <v>142</v>
      </c>
      <c r="C14" s="317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9"/>
    </row>
    <row r="15" spans="2:19" ht="75" customHeight="1" x14ac:dyDescent="0.2">
      <c r="B15" s="131"/>
      <c r="D15" s="313" t="s">
        <v>143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151" t="str">
        <f>+IF(R13&gt;=6,"CUMPLE","NO CUMPLE")</f>
        <v>NO CUMPLE</v>
      </c>
      <c r="S15" s="132"/>
    </row>
    <row r="16" spans="2:19" ht="31.5" customHeight="1" x14ac:dyDescent="0.2">
      <c r="B16" s="131"/>
      <c r="D16" s="313" t="s">
        <v>144</v>
      </c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127" t="s">
        <v>169</v>
      </c>
      <c r="S16" s="132"/>
    </row>
    <row r="17" spans="2:19" ht="12.75" customHeight="1" thickBot="1" x14ac:dyDescent="0.25">
      <c r="B17" s="131"/>
      <c r="D17" s="128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S17" s="132"/>
    </row>
    <row r="18" spans="2:19" ht="31.5" customHeight="1" thickBot="1" x14ac:dyDescent="0.25">
      <c r="B18" s="131"/>
      <c r="D18" s="314" t="s">
        <v>146</v>
      </c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130" t="str">
        <f>+IF(AND(R15="CUMPLE",R16="SÍ"),"CUMPLE","NO CUMPLE")</f>
        <v>NO CUMPLE</v>
      </c>
      <c r="S18" s="132"/>
    </row>
    <row r="19" spans="2:19" x14ac:dyDescent="0.2">
      <c r="B19" s="131"/>
      <c r="S19" s="132"/>
    </row>
    <row r="20" spans="2:19" ht="16" thickBot="1" x14ac:dyDescent="0.25">
      <c r="B20" s="131"/>
      <c r="S20" s="132"/>
    </row>
    <row r="21" spans="2:19" ht="15" customHeight="1" x14ac:dyDescent="0.2">
      <c r="B21" s="131"/>
      <c r="D21" s="335" t="s">
        <v>46</v>
      </c>
      <c r="E21" s="336"/>
      <c r="F21" s="336"/>
      <c r="G21" s="336"/>
      <c r="H21" s="336"/>
      <c r="I21" s="337"/>
      <c r="L21" s="335" t="s">
        <v>47</v>
      </c>
      <c r="M21" s="336"/>
      <c r="N21" s="336"/>
      <c r="O21" s="336"/>
      <c r="P21" s="336"/>
      <c r="Q21" s="337"/>
      <c r="S21" s="132"/>
    </row>
    <row r="22" spans="2:19" x14ac:dyDescent="0.2">
      <c r="B22" s="131"/>
      <c r="D22" s="338"/>
      <c r="E22" s="218"/>
      <c r="F22" s="218"/>
      <c r="G22" s="218"/>
      <c r="H22" s="218"/>
      <c r="I22" s="339"/>
      <c r="L22" s="338"/>
      <c r="M22" s="218"/>
      <c r="N22" s="218"/>
      <c r="O22" s="218"/>
      <c r="P22" s="218"/>
      <c r="Q22" s="339"/>
      <c r="S22" s="132"/>
    </row>
    <row r="23" spans="2:19" x14ac:dyDescent="0.2">
      <c r="B23" s="131"/>
      <c r="D23" s="338"/>
      <c r="E23" s="218"/>
      <c r="F23" s="218"/>
      <c r="G23" s="218"/>
      <c r="H23" s="218"/>
      <c r="I23" s="339"/>
      <c r="L23" s="338"/>
      <c r="M23" s="218"/>
      <c r="N23" s="218"/>
      <c r="O23" s="218"/>
      <c r="P23" s="218"/>
      <c r="Q23" s="339"/>
      <c r="S23" s="132"/>
    </row>
    <row r="24" spans="2:19" x14ac:dyDescent="0.2">
      <c r="B24" s="131"/>
      <c r="D24" s="338"/>
      <c r="E24" s="218"/>
      <c r="F24" s="218"/>
      <c r="G24" s="218"/>
      <c r="H24" s="218"/>
      <c r="I24" s="339"/>
      <c r="L24" s="338"/>
      <c r="M24" s="218"/>
      <c r="N24" s="218"/>
      <c r="O24" s="218"/>
      <c r="P24" s="218"/>
      <c r="Q24" s="339"/>
      <c r="S24" s="132"/>
    </row>
    <row r="25" spans="2:19" ht="15" customHeight="1" x14ac:dyDescent="0.2">
      <c r="B25" s="131"/>
      <c r="D25" s="340" t="s">
        <v>48</v>
      </c>
      <c r="E25" s="341"/>
      <c r="F25" s="341"/>
      <c r="G25" s="341"/>
      <c r="H25" s="341"/>
      <c r="I25" s="342"/>
      <c r="L25" s="340" t="s">
        <v>147</v>
      </c>
      <c r="M25" s="341"/>
      <c r="N25" s="341"/>
      <c r="O25" s="341"/>
      <c r="P25" s="341"/>
      <c r="Q25" s="342"/>
      <c r="S25" s="132"/>
    </row>
    <row r="26" spans="2:19" x14ac:dyDescent="0.2">
      <c r="B26" s="131"/>
      <c r="D26" s="340" t="s">
        <v>50</v>
      </c>
      <c r="E26" s="341"/>
      <c r="F26" s="341"/>
      <c r="G26" s="341"/>
      <c r="H26" s="341"/>
      <c r="I26" s="342"/>
      <c r="L26" s="340" t="s">
        <v>50</v>
      </c>
      <c r="M26" s="341"/>
      <c r="N26" s="341"/>
      <c r="O26" s="341"/>
      <c r="P26" s="341"/>
      <c r="Q26" s="342"/>
      <c r="S26" s="132"/>
    </row>
    <row r="27" spans="2:19" x14ac:dyDescent="0.2">
      <c r="B27" s="131"/>
      <c r="D27" s="349" t="str">
        <f>+G3</f>
        <v xml:space="preserve">9 0 1 8 0 1 4 1 5 9
</v>
      </c>
      <c r="E27" s="350"/>
      <c r="F27" s="350"/>
      <c r="G27" s="350"/>
      <c r="H27" s="350"/>
      <c r="I27" s="351"/>
      <c r="L27" s="349" t="str">
        <f>+G3</f>
        <v xml:space="preserve">9 0 1 8 0 1 4 1 5 9
</v>
      </c>
      <c r="M27" s="350"/>
      <c r="N27" s="350"/>
      <c r="O27" s="350"/>
      <c r="P27" s="350"/>
      <c r="Q27" s="351"/>
      <c r="S27" s="132"/>
    </row>
    <row r="28" spans="2:19" ht="30" customHeight="1" x14ac:dyDescent="0.2">
      <c r="B28" s="131"/>
      <c r="D28" s="352" t="s">
        <v>111</v>
      </c>
      <c r="E28" s="344"/>
      <c r="F28" s="344"/>
      <c r="G28" s="344"/>
      <c r="H28" s="344"/>
      <c r="I28" s="353"/>
      <c r="L28" s="343" t="s">
        <v>138</v>
      </c>
      <c r="M28" s="344"/>
      <c r="N28" s="344"/>
      <c r="O28" s="344"/>
      <c r="P28" s="344"/>
      <c r="Q28" s="345"/>
      <c r="S28" s="132"/>
    </row>
    <row r="29" spans="2:19" ht="15.75" customHeight="1" thickBot="1" x14ac:dyDescent="0.25">
      <c r="B29" s="131"/>
      <c r="D29" s="346" t="s">
        <v>148</v>
      </c>
      <c r="E29" s="347"/>
      <c r="F29" s="347"/>
      <c r="G29" s="347"/>
      <c r="H29" s="347"/>
      <c r="I29" s="348"/>
      <c r="L29" s="346" t="s">
        <v>148</v>
      </c>
      <c r="M29" s="347"/>
      <c r="N29" s="347"/>
      <c r="O29" s="347"/>
      <c r="P29" s="347"/>
      <c r="Q29" s="348"/>
      <c r="S29" s="132"/>
    </row>
    <row r="30" spans="2:19" x14ac:dyDescent="0.2">
      <c r="B30" s="131"/>
      <c r="S30" s="132"/>
    </row>
    <row r="31" spans="2:19" ht="16" thickBot="1" x14ac:dyDescent="0.25">
      <c r="B31" s="133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5"/>
    </row>
  </sheetData>
  <mergeCells count="34">
    <mergeCell ref="B4:F4"/>
    <mergeCell ref="G4:S4"/>
    <mergeCell ref="M12:P13"/>
    <mergeCell ref="S12:S13"/>
    <mergeCell ref="B5:F5"/>
    <mergeCell ref="G5:I5"/>
    <mergeCell ref="J5:S5"/>
    <mergeCell ref="B1:S1"/>
    <mergeCell ref="B2:F2"/>
    <mergeCell ref="B3:F3"/>
    <mergeCell ref="G2:S2"/>
    <mergeCell ref="G3:S3"/>
    <mergeCell ref="D21:I21"/>
    <mergeCell ref="D22:I24"/>
    <mergeCell ref="D25:I25"/>
    <mergeCell ref="L28:Q28"/>
    <mergeCell ref="L29:Q29"/>
    <mergeCell ref="D26:I26"/>
    <mergeCell ref="D27:I27"/>
    <mergeCell ref="D29:I29"/>
    <mergeCell ref="D28:I28"/>
    <mergeCell ref="L21:Q21"/>
    <mergeCell ref="L22:Q24"/>
    <mergeCell ref="L25:Q25"/>
    <mergeCell ref="L26:Q26"/>
    <mergeCell ref="L27:Q27"/>
    <mergeCell ref="D15:Q15"/>
    <mergeCell ref="D16:Q16"/>
    <mergeCell ref="D18:Q18"/>
    <mergeCell ref="B14:S14"/>
    <mergeCell ref="H6:O6"/>
    <mergeCell ref="P6:S6"/>
    <mergeCell ref="B6:G6"/>
    <mergeCell ref="B12:J13"/>
  </mergeCells>
  <conditionalFormatting sqref="R15">
    <cfRule type="containsText" dxfId="1" priority="1" operator="containsText" text="NO CUMPLE">
      <formula>NOT(ISERROR(SEARCH("NO CUMPLE",R15)))</formula>
    </cfRule>
  </conditionalFormatting>
  <conditionalFormatting sqref="R18">
    <cfRule type="containsText" dxfId="0" priority="2" operator="containsText" text="NO CUMPLE">
      <formula>NOT(ISERROR(SEARCH("NO CUMPLE",R18)))</formula>
    </cfRule>
  </conditionalFormatting>
  <dataValidations count="1">
    <dataValidation type="list" allowBlank="1" showInputMessage="1" showErrorMessage="1" sqref="H8:J11" xr:uid="{F9A1C022-6621-4016-B4BD-4B34FB4C1A26}">
      <formula1>"SI,NO"</formula1>
    </dataValidation>
  </dataValidations>
  <pageMargins left="0.7" right="0.7" top="0.75" bottom="0.75" header="0.3" footer="0.3"/>
  <pageSetup scale="30" orientation="portrait" r:id="rId1"/>
  <colBreaks count="1" manualBreakCount="1">
    <brk id="20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C5B28C1-89ED-4C74-9F96-584595B45811}">
          <x14:formula1>
            <xm:f>LISTAS!$B$3:$B$4</xm:f>
          </x14:formula1>
          <xm:sqref>L28</xm:sqref>
        </x14:dataValidation>
        <x14:dataValidation type="list" allowBlank="1" showInputMessage="1" showErrorMessage="1" xr:uid="{7792F25E-F400-4A15-BADD-0CC964441F2E}">
          <x14:formula1>
            <xm:f>LISTAS!$B$3:$B$5</xm:f>
          </x14:formula1>
          <xm:sqref>D28 M8:M11 S8:S11</xm:sqref>
        </x14:dataValidation>
        <x14:dataValidation type="list" allowBlank="1" showInputMessage="1" showErrorMessage="1" xr:uid="{EA02046B-E0FF-4F26-B194-44A65892EF13}">
          <x14:formula1>
            <xm:f>LISTAS!$B$7:$B$9</xm:f>
          </x14:formula1>
          <xm:sqref>P8:P11</xm:sqref>
        </x14:dataValidation>
        <x14:dataValidation type="list" allowBlank="1" showInputMessage="1" showErrorMessage="1" xr:uid="{46F7B48E-3253-44D3-BF67-3C48EE5B5556}">
          <x14:formula1>
            <xm:f>LISTAS!$B$7:$B$8</xm:f>
          </x14:formula1>
          <xm:sqref>R16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2A455-D287-4226-9284-FA0FF20ABACD}">
  <sheetPr>
    <tabColor theme="9"/>
  </sheetPr>
  <dimension ref="B1:F15"/>
  <sheetViews>
    <sheetView zoomScale="90" zoomScaleNormal="90" workbookViewId="0">
      <selection activeCell="C14" sqref="C14:D14"/>
    </sheetView>
  </sheetViews>
  <sheetFormatPr baseColWidth="10" defaultColWidth="10.83203125" defaultRowHeight="15" x14ac:dyDescent="0.2"/>
  <cols>
    <col min="1" max="1" width="4.6640625" style="32" customWidth="1"/>
    <col min="2" max="2" width="27.5" style="32" customWidth="1"/>
    <col min="3" max="3" width="25.5" style="32" customWidth="1"/>
    <col min="4" max="4" width="32.5" style="32" customWidth="1"/>
    <col min="5" max="5" width="25.83203125" style="32" customWidth="1"/>
    <col min="6" max="6" width="27.5" style="32" customWidth="1"/>
    <col min="7" max="7" width="4.6640625" style="32" customWidth="1"/>
    <col min="8" max="16384" width="10.83203125" style="32"/>
  </cols>
  <sheetData>
    <row r="1" spans="2:6" ht="59.25" customHeight="1" thickBot="1" x14ac:dyDescent="0.25">
      <c r="B1" s="376" t="s">
        <v>149</v>
      </c>
      <c r="C1" s="377"/>
      <c r="D1" s="377"/>
      <c r="E1" s="377"/>
      <c r="F1" s="378"/>
    </row>
    <row r="2" spans="2:6" ht="27" customHeight="1" x14ac:dyDescent="0.2">
      <c r="B2" s="403" t="s">
        <v>114</v>
      </c>
      <c r="C2" s="404"/>
      <c r="D2" s="397" t="str">
        <f>+JURÍDICOS!D2</f>
        <v>FEDERACION BALUARTE DEPARTAMENTAL CAMPESINO COMUNAL Y COMUNITARIO CALDAS</v>
      </c>
      <c r="E2" s="397"/>
      <c r="F2" s="398"/>
    </row>
    <row r="3" spans="2:6" ht="27" customHeight="1" x14ac:dyDescent="0.2">
      <c r="B3" s="405" t="s">
        <v>115</v>
      </c>
      <c r="C3" s="406"/>
      <c r="D3" s="399" t="str">
        <f>+JURÍDICOS!D3</f>
        <v xml:space="preserve">9 0 1 8 0 1 4 1 5 9
</v>
      </c>
      <c r="E3" s="399"/>
      <c r="F3" s="400"/>
    </row>
    <row r="4" spans="2:6" ht="27" customHeight="1" thickBot="1" x14ac:dyDescent="0.25">
      <c r="B4" s="407" t="s">
        <v>116</v>
      </c>
      <c r="C4" s="408"/>
      <c r="D4" s="401">
        <f>+JURÍDICOS!D4</f>
        <v>705</v>
      </c>
      <c r="E4" s="401"/>
      <c r="F4" s="402"/>
    </row>
    <row r="5" spans="2:6" x14ac:dyDescent="0.2">
      <c r="B5" s="385" t="s">
        <v>150</v>
      </c>
      <c r="C5" s="386"/>
      <c r="D5" s="386"/>
      <c r="E5" s="386"/>
      <c r="F5" s="387"/>
    </row>
    <row r="6" spans="2:6" ht="16" x14ac:dyDescent="0.2">
      <c r="B6" s="137" t="s">
        <v>151</v>
      </c>
      <c r="C6" s="50" t="s">
        <v>152</v>
      </c>
      <c r="D6" s="51" t="s">
        <v>153</v>
      </c>
      <c r="E6" s="50" t="s">
        <v>154</v>
      </c>
      <c r="F6" s="138" t="s">
        <v>155</v>
      </c>
    </row>
    <row r="7" spans="2:6" ht="16" x14ac:dyDescent="0.2">
      <c r="B7" s="139" t="s">
        <v>156</v>
      </c>
      <c r="C7" s="52" t="str">
        <f>+JURÍDICOS!C33</f>
        <v>REQUIERE SUBSANAR</v>
      </c>
      <c r="D7" s="52" t="str">
        <f>+FINANCIEROS!C52</f>
        <v>REQUIERE SUBSANAR</v>
      </c>
      <c r="E7" s="52" t="str">
        <f>+TÉCNICOS!D28</f>
        <v>REQUIERE SUBSANAR</v>
      </c>
      <c r="F7" s="140" t="str">
        <f>+IF(E7=0,"",IF(AND(C7="CUMPLE",D7="CUMPLE",E7="CUMPLE"),LISTAS!B3,LISTAS!B5))</f>
        <v>REQUIERE SUBSANAR</v>
      </c>
    </row>
    <row r="8" spans="2:6" ht="16" x14ac:dyDescent="0.2">
      <c r="B8" s="139" t="s">
        <v>157</v>
      </c>
      <c r="C8" s="52" t="str">
        <f>+JURÍDICOS!E33</f>
        <v>CUMPLE</v>
      </c>
      <c r="D8" s="52" t="str">
        <f>+FINANCIEROS!E52</f>
        <v>CUMPLE</v>
      </c>
      <c r="E8" s="52" t="str">
        <f>+TÉCNICOS!L28</f>
        <v>CUMPLE</v>
      </c>
      <c r="F8" s="140" t="str">
        <f>+IF(E8=0,"",IF(AND(C8="CUMPLE",D8="CUMPLE",E8="CUMPLE"),LISTAS!B3,LISTAS!B4))</f>
        <v>CUMPLE</v>
      </c>
    </row>
    <row r="9" spans="2:6" x14ac:dyDescent="0.2">
      <c r="B9" s="388" t="s">
        <v>158</v>
      </c>
      <c r="C9" s="389"/>
      <c r="D9" s="389"/>
      <c r="E9" s="389"/>
      <c r="F9" s="390"/>
    </row>
    <row r="10" spans="2:6" ht="114.75" customHeight="1" thickBot="1" x14ac:dyDescent="0.25">
      <c r="B10" s="391"/>
      <c r="C10" s="392"/>
      <c r="D10" s="392"/>
      <c r="E10" s="392"/>
      <c r="F10" s="393"/>
    </row>
    <row r="11" spans="2:6" ht="16" thickBot="1" x14ac:dyDescent="0.25">
      <c r="B11" s="394" t="s">
        <v>159</v>
      </c>
      <c r="C11" s="395"/>
      <c r="D11" s="395"/>
      <c r="E11" s="395"/>
      <c r="F11" s="396"/>
    </row>
    <row r="12" spans="2:6" x14ac:dyDescent="0.2">
      <c r="B12" s="141" t="s">
        <v>160</v>
      </c>
      <c r="C12" s="379" t="s">
        <v>161</v>
      </c>
      <c r="D12" s="380"/>
      <c r="E12" s="136" t="s">
        <v>162</v>
      </c>
      <c r="F12" s="142" t="s">
        <v>163</v>
      </c>
    </row>
    <row r="13" spans="2:6" ht="45.75" customHeight="1" x14ac:dyDescent="0.2">
      <c r="B13" s="143" t="s">
        <v>164</v>
      </c>
      <c r="C13" s="381"/>
      <c r="D13" s="382"/>
      <c r="E13" s="146"/>
      <c r="F13" s="174">
        <v>46051</v>
      </c>
    </row>
    <row r="14" spans="2:6" ht="45.75" customHeight="1" x14ac:dyDescent="0.2">
      <c r="B14" s="143" t="s">
        <v>165</v>
      </c>
      <c r="C14" s="381"/>
      <c r="D14" s="382"/>
      <c r="E14" s="147"/>
      <c r="F14" s="174">
        <v>46051</v>
      </c>
    </row>
    <row r="15" spans="2:6" ht="45.75" customHeight="1" thickBot="1" x14ac:dyDescent="0.25">
      <c r="B15" s="144" t="s">
        <v>166</v>
      </c>
      <c r="C15" s="383" t="s">
        <v>167</v>
      </c>
      <c r="D15" s="384"/>
      <c r="E15" s="148" t="e" vm="1">
        <v>#VALUE!</v>
      </c>
      <c r="F15" s="171">
        <v>45679</v>
      </c>
    </row>
  </sheetData>
  <mergeCells count="15">
    <mergeCell ref="B1:F1"/>
    <mergeCell ref="C12:D12"/>
    <mergeCell ref="C13:D13"/>
    <mergeCell ref="C14:D14"/>
    <mergeCell ref="C15:D15"/>
    <mergeCell ref="B5:F5"/>
    <mergeCell ref="B9:F9"/>
    <mergeCell ref="B10:F10"/>
    <mergeCell ref="B11:F11"/>
    <mergeCell ref="D2:F2"/>
    <mergeCell ref="D3:F3"/>
    <mergeCell ref="D4:F4"/>
    <mergeCell ref="B2:C2"/>
    <mergeCell ref="B3:C3"/>
    <mergeCell ref="B4:C4"/>
  </mergeCells>
  <pageMargins left="0.7" right="0.7" top="0.75" bottom="0.75" header="0.3" footer="0.3"/>
  <pageSetup scale="6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32D9-FDA2-4A82-89FD-C5724FAB12EE}">
  <dimension ref="A1:C29"/>
  <sheetViews>
    <sheetView workbookViewId="0">
      <selection activeCell="B4" sqref="B4"/>
    </sheetView>
  </sheetViews>
  <sheetFormatPr baseColWidth="10" defaultColWidth="9.1640625" defaultRowHeight="15" x14ac:dyDescent="0.2"/>
  <cols>
    <col min="3" max="3" width="11.1640625" customWidth="1"/>
  </cols>
  <sheetData>
    <row r="1" spans="1:3" x14ac:dyDescent="0.2">
      <c r="A1" t="s">
        <v>168</v>
      </c>
    </row>
    <row r="3" spans="1:3" x14ac:dyDescent="0.2">
      <c r="B3" s="53" t="s">
        <v>138</v>
      </c>
      <c r="C3" s="53"/>
    </row>
    <row r="4" spans="1:3" x14ac:dyDescent="0.2">
      <c r="B4" s="53" t="s">
        <v>139</v>
      </c>
      <c r="C4" s="53"/>
    </row>
    <row r="5" spans="1:3" x14ac:dyDescent="0.2">
      <c r="B5" s="53" t="s">
        <v>111</v>
      </c>
      <c r="C5" s="53"/>
    </row>
    <row r="6" spans="1:3" x14ac:dyDescent="0.2">
      <c r="B6" s="53"/>
      <c r="C6" s="53"/>
    </row>
    <row r="7" spans="1:3" x14ac:dyDescent="0.2">
      <c r="B7" s="53" t="s">
        <v>169</v>
      </c>
      <c r="C7" s="53"/>
    </row>
    <row r="8" spans="1:3" x14ac:dyDescent="0.2">
      <c r="B8" s="53" t="s">
        <v>145</v>
      </c>
      <c r="C8" s="53"/>
    </row>
    <row r="9" spans="1:3" x14ac:dyDescent="0.2">
      <c r="B9" s="53" t="s">
        <v>170</v>
      </c>
      <c r="C9" s="53"/>
    </row>
    <row r="10" spans="1:3" x14ac:dyDescent="0.2">
      <c r="B10" s="53"/>
      <c r="C10" s="53"/>
    </row>
    <row r="11" spans="1:3" x14ac:dyDescent="0.2">
      <c r="B11" s="53">
        <v>1</v>
      </c>
      <c r="C11" s="53"/>
    </row>
    <row r="12" spans="1:3" x14ac:dyDescent="0.2">
      <c r="B12" s="53">
        <v>2</v>
      </c>
      <c r="C12" s="53"/>
    </row>
    <row r="13" spans="1:3" x14ac:dyDescent="0.2">
      <c r="B13" s="53">
        <v>3</v>
      </c>
      <c r="C13" s="53"/>
    </row>
    <row r="14" spans="1:3" x14ac:dyDescent="0.2">
      <c r="B14" s="53">
        <v>4</v>
      </c>
      <c r="C14" s="53"/>
    </row>
    <row r="15" spans="1:3" x14ac:dyDescent="0.2">
      <c r="B15" s="53"/>
      <c r="C15" s="53"/>
    </row>
    <row r="16" spans="1:3" x14ac:dyDescent="0.2">
      <c r="B16" s="53" t="s">
        <v>170</v>
      </c>
      <c r="C16" s="53"/>
    </row>
    <row r="17" spans="2:3" x14ac:dyDescent="0.2">
      <c r="B17" s="53" t="s">
        <v>164</v>
      </c>
      <c r="C17" s="53"/>
    </row>
    <row r="18" spans="2:3" x14ac:dyDescent="0.2">
      <c r="B18" s="53" t="s">
        <v>171</v>
      </c>
      <c r="C18" s="53"/>
    </row>
    <row r="19" spans="2:3" x14ac:dyDescent="0.2">
      <c r="B19" s="53" t="s">
        <v>172</v>
      </c>
      <c r="C19" s="53"/>
    </row>
    <row r="20" spans="2:3" x14ac:dyDescent="0.2">
      <c r="B20" s="53" t="s">
        <v>166</v>
      </c>
      <c r="C20" s="53"/>
    </row>
    <row r="21" spans="2:3" x14ac:dyDescent="0.2">
      <c r="B21" s="53" t="s">
        <v>173</v>
      </c>
      <c r="C21" s="53"/>
    </row>
    <row r="24" spans="2:3" x14ac:dyDescent="0.2">
      <c r="B24" s="53">
        <v>2024</v>
      </c>
      <c r="C24" s="54">
        <v>1300000</v>
      </c>
    </row>
    <row r="25" spans="2:3" x14ac:dyDescent="0.2">
      <c r="B25" s="53">
        <v>2025</v>
      </c>
      <c r="C25" s="54">
        <v>1423500</v>
      </c>
    </row>
    <row r="26" spans="2:3" x14ac:dyDescent="0.2">
      <c r="B26">
        <v>2026</v>
      </c>
      <c r="C26" s="54">
        <v>1750905</v>
      </c>
    </row>
    <row r="27" spans="2:3" x14ac:dyDescent="0.2">
      <c r="B27" s="53" t="s">
        <v>169</v>
      </c>
    </row>
    <row r="28" spans="2:3" x14ac:dyDescent="0.2">
      <c r="B28" s="53" t="s">
        <v>145</v>
      </c>
    </row>
    <row r="29" spans="2:3" x14ac:dyDescent="0.2">
      <c r="B29" s="53" t="s">
        <v>170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BBEB752332504FB9F3033FC0495CBC" ma:contentTypeVersion="15" ma:contentTypeDescription="Crear nuevo documento." ma:contentTypeScope="" ma:versionID="05dcd93bc751bc55d0ccfde71ec76557">
  <xsd:schema xmlns:xsd="http://www.w3.org/2001/XMLSchema" xmlns:xs="http://www.w3.org/2001/XMLSchema" xmlns:p="http://schemas.microsoft.com/office/2006/metadata/properties" xmlns:ns2="356bbcdc-10e5-4ba0-9c2f-0848e6eba7c0" xmlns:ns3="e046d263-863e-48b1-a007-f7c1862acda7" targetNamespace="http://schemas.microsoft.com/office/2006/metadata/properties" ma:root="true" ma:fieldsID="8dd2ee8dd264e32230a9083d3142e1d3" ns2:_="" ns3:_="">
    <xsd:import namespace="356bbcdc-10e5-4ba0-9c2f-0848e6eba7c0"/>
    <xsd:import namespace="e046d263-863e-48b1-a007-f7c1862ac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c7eb6c0-79b0-4c6e-ad1e-a984a7261a74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6d263-863e-48b1-a007-f7c1862ac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6bbcdc-10e5-4ba0-9c2f-0848e6eba7c0" xsi:nil="true"/>
    <lcf76f155ced4ddcb4097134ff3c332f xmlns="e046d263-863e-48b1-a007-f7c1862acd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F42380-6802-41C8-97D6-ABDCC2F59529}"/>
</file>

<file path=customXml/itemProps2.xml><?xml version="1.0" encoding="utf-8"?>
<ds:datastoreItem xmlns:ds="http://schemas.openxmlformats.org/officeDocument/2006/customXml" ds:itemID="{2FBD923E-6D73-4FE5-98FE-7F6681E838A3}"/>
</file>

<file path=customXml/itemProps3.xml><?xml version="1.0" encoding="utf-8"?>
<ds:datastoreItem xmlns:ds="http://schemas.openxmlformats.org/officeDocument/2006/customXml" ds:itemID="{F7D2D11A-6331-40A8-B674-1257208D8C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JURÍDICOS</vt:lpstr>
      <vt:lpstr>FINANCIEROS</vt:lpstr>
      <vt:lpstr>TÉCNICOS</vt:lpstr>
      <vt:lpstr>RESULTADO</vt:lpstr>
      <vt:lpstr>LISTAS</vt:lpstr>
      <vt:lpstr>JURÍDICOS!Área_de_impresión</vt:lpstr>
      <vt:lpstr>TÉCNICOS!Área_de_impresión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Edna Rocio Giral Cardenas</dc:creator>
  <cp:keywords/>
  <dc:description/>
  <cp:lastModifiedBy>Dayanna Catherine Bejarano Malagon</cp:lastModifiedBy>
  <cp:revision/>
  <dcterms:created xsi:type="dcterms:W3CDTF">2026-01-19T13:33:17Z</dcterms:created>
  <dcterms:modified xsi:type="dcterms:W3CDTF">2026-02-06T20:52:41Z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0x01010036BBEB752332504FB9F3033FC0495CBC</vt:lpwstr>
  </property>
</Properties>
</file>